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2 Medical Equipment\RT2-1-2021\RT2-1-2021 AWARD\"/>
    </mc:Choice>
  </mc:AlternateContent>
  <xr:revisionPtr revIDLastSave="0" documentId="13_ncr:1_{2F31CF73-8EE4-406D-AD5D-05B59B4FA06A}" xr6:coauthVersionLast="47" xr6:coauthVersionMax="47" xr10:uidLastSave="{00000000-0000-0000-0000-000000000000}"/>
  <bookViews>
    <workbookView xWindow="-110" yWindow="-110" windowWidth="19420" windowHeight="10420" xr2:uid="{D1046A81-A1CB-44F6-B505-8DC43A1FCE1E}"/>
  </bookViews>
  <sheets>
    <sheet name="RT2-1-2021 Pricing" sheetId="1" r:id="rId1"/>
  </sheets>
  <definedNames>
    <definedName name="_xlnm.Print_Area" localSheetId="0">'RT2-1-2021 Pricing'!$A$1:$X$1303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20" i="1" l="1"/>
  <c r="E820" i="1"/>
  <c r="E920" i="1"/>
  <c r="C920" i="1" l="1"/>
  <c r="M767" i="1" l="1"/>
  <c r="C767" i="1"/>
  <c r="I767" i="1"/>
  <c r="E878" i="1"/>
  <c r="C878" i="1"/>
  <c r="K1010" i="1"/>
  <c r="I1010" i="1"/>
  <c r="E1010" i="1"/>
  <c r="C1010" i="1"/>
  <c r="E987" i="1"/>
  <c r="C1056" i="1"/>
  <c r="C1033" i="1"/>
  <c r="G1010" i="1"/>
  <c r="C987" i="1"/>
  <c r="C1107" i="1" l="1"/>
  <c r="C1080" i="1"/>
  <c r="E1107" i="1"/>
  <c r="E1080" i="1"/>
  <c r="K767" i="1" l="1"/>
  <c r="E767" i="1"/>
  <c r="G767" i="1"/>
  <c r="C727" i="1"/>
  <c r="E683" i="1"/>
  <c r="C683" i="1"/>
  <c r="C651" i="1"/>
  <c r="C623" i="1"/>
  <c r="C595" i="1"/>
  <c r="C566" i="1"/>
  <c r="I540" i="1"/>
  <c r="G540" i="1"/>
  <c r="E540" i="1"/>
  <c r="E501" i="1"/>
  <c r="I501" i="1"/>
  <c r="G501" i="1"/>
  <c r="C501" i="1"/>
  <c r="C465" i="1"/>
  <c r="E435" i="1"/>
  <c r="C435" i="1"/>
  <c r="C407" i="1"/>
  <c r="E373" i="1"/>
  <c r="C373" i="1"/>
  <c r="E336" i="1" l="1"/>
  <c r="G336" i="1"/>
  <c r="C336" i="1"/>
  <c r="C303" i="1" l="1"/>
  <c r="C266" i="1" l="1"/>
  <c r="X224" i="1"/>
  <c r="V224" i="1"/>
  <c r="T224" i="1"/>
  <c r="N224" i="1"/>
  <c r="R224" i="1" l="1"/>
  <c r="P224" i="1"/>
  <c r="J224" i="1"/>
  <c r="G224" i="1" l="1"/>
  <c r="E224" i="1"/>
  <c r="C182" i="1"/>
  <c r="C119" i="1"/>
  <c r="E63" i="1"/>
  <c r="C63" i="1"/>
  <c r="C25" i="1"/>
  <c r="E960" i="1"/>
  <c r="C960" i="1"/>
  <c r="C540" i="1"/>
</calcChain>
</file>

<file path=xl/sharedStrings.xml><?xml version="1.0" encoding="utf-8"?>
<sst xmlns="http://schemas.openxmlformats.org/spreadsheetml/2006/main" count="2683" uniqueCount="850">
  <si>
    <t>CATEGORY 1: ANAESTHESIA EQUIPMENT</t>
  </si>
  <si>
    <t>#</t>
  </si>
  <si>
    <t>Suppliers' Name</t>
  </si>
  <si>
    <t>Respiratory Care Africa (Offer 1)</t>
  </si>
  <si>
    <t>4.1</t>
  </si>
  <si>
    <t>Make/Brand</t>
  </si>
  <si>
    <t>Model</t>
  </si>
  <si>
    <t>Country of Origin</t>
  </si>
  <si>
    <t>China</t>
  </si>
  <si>
    <t>Lead time</t>
  </si>
  <si>
    <t>8 Weeks</t>
  </si>
  <si>
    <t>Standard Accessories &amp; Consumables (Starter Pack)</t>
  </si>
  <si>
    <t>Warranty (2-year): Year 1 and Year 2</t>
  </si>
  <si>
    <t>Unit Price(Inclusive of VAT, Standard Accessories &amp; Consumables, and 2-year Warranty)</t>
  </si>
  <si>
    <t>Post Warranty 5 Year Comprehensive Maintenance</t>
  </si>
  <si>
    <t>Year 3</t>
  </si>
  <si>
    <t>Year 4</t>
  </si>
  <si>
    <t>Year 5</t>
  </si>
  <si>
    <t>Year 6</t>
  </si>
  <si>
    <t>Year 7</t>
  </si>
  <si>
    <t>Total Maintenance Cost:</t>
  </si>
  <si>
    <r>
      <t xml:space="preserve">Maintenance Entails: </t>
    </r>
    <r>
      <rPr>
        <sz val="11"/>
        <color rgb="FFC00000"/>
        <rFont val="Arial"/>
        <family val="2"/>
      </rPr>
      <t>A Fully Comprehensive 5-year Preventative Maintenance/Service and Corrective Maintenance/Repair contract covering all equipment, hardware and software. This contract would cover, but not be limited to the following: ALL PARTS (including Batteries, Flow sensors and Oxygen sensor), labour, travelling, accommodation, service and repair. The 5-year Maintenance Plan must also include all quality check, quality assurance requirements, calibrations , Software updates and upgrades.This contract will commence after the 2-year warranty period has expired.</t>
    </r>
  </si>
  <si>
    <t>Estimated Life-span</t>
  </si>
  <si>
    <t>10 Years</t>
  </si>
  <si>
    <t>Standard Accessories &amp; Consumables(Starter Pack)</t>
  </si>
  <si>
    <t>Respiratory Care Africa (Offer 2)</t>
  </si>
  <si>
    <r>
      <t>Warranty Entails:</t>
    </r>
    <r>
      <rPr>
        <sz val="11"/>
        <color rgb="FFC00000"/>
        <rFont val="Arial"/>
        <family val="2"/>
      </rPr>
      <t xml:space="preserve"> A 2-year warranty against poor workmanship and latent defects and parts. This must be all inclusive and include, BUT NOT LIMITED TO, amongst others, ALL PARTS (including Batteries, Flow sensors and Oxygen sensor),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 This 2-year warranty will commence after formal Commissioning and handover of the equipment.</t>
    </r>
  </si>
  <si>
    <t>Unit Price (Inclusive of VAT, Standard Accessories &amp; Consumables, and 2-year Warranty)</t>
  </si>
  <si>
    <t>Respiratory Care Africa (Offer 3)</t>
  </si>
  <si>
    <t>USA</t>
  </si>
  <si>
    <t>Respiratory Care Africa (Offer 4)</t>
  </si>
  <si>
    <r>
      <t xml:space="preserve">Warranty Entails: </t>
    </r>
    <r>
      <rPr>
        <sz val="11"/>
        <color rgb="FFC00000"/>
        <rFont val="Arial"/>
        <family val="2"/>
      </rPr>
      <t>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t>
    </r>
  </si>
  <si>
    <t>4-6 Weeks</t>
  </si>
  <si>
    <t>6-8 Weeks</t>
  </si>
  <si>
    <r>
      <t xml:space="preserve">Maintenance Entails: </t>
    </r>
    <r>
      <rPr>
        <sz val="11"/>
        <color rgb="FFC00000"/>
        <rFont val="Arial"/>
        <family val="2"/>
      </rPr>
      <t>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upgrades.This contract will commence after the 2-year warranty period has expired.</t>
    </r>
  </si>
  <si>
    <t>8-10 Weeks</t>
  </si>
  <si>
    <t>RT2-1-2021 SUPPLY, DELIVERY, INSTALLATION, COMMISSIONING AND MAINTENANCE OF MEDICAL EQUIPMENT TO THE STATE FOR THE PERIOD 01 DECEMBER 2021 TO 30 NOVEMBER 2024</t>
  </si>
  <si>
    <t>RT2-1-2021 MEDICAL EQUIPMENT CONTRACT PRICING WITH REPLACEMENT ACCESSORIES</t>
  </si>
  <si>
    <t>RT2-01-19</t>
  </si>
  <si>
    <t>Item Number: RT2-01-19</t>
  </si>
  <si>
    <t>Item Name: PATIENT WARMER</t>
  </si>
  <si>
    <t>Tara Healthcare</t>
  </si>
  <si>
    <t>Eternal</t>
  </si>
  <si>
    <t>Paeds Mattress</t>
  </si>
  <si>
    <t>Adult Mattress</t>
  </si>
  <si>
    <t>Mobile Stand with at least 4 castors and 2 fitted with brakes (Complete for mounting the unit securely)</t>
  </si>
  <si>
    <t>3.1</t>
  </si>
  <si>
    <t>3.2</t>
  </si>
  <si>
    <t>3.3</t>
  </si>
  <si>
    <t>3.4</t>
  </si>
  <si>
    <t>3.5</t>
  </si>
  <si>
    <t>3.5.1</t>
  </si>
  <si>
    <t>3.5.2</t>
  </si>
  <si>
    <t>3.5.3</t>
  </si>
  <si>
    <r>
      <t xml:space="preserve">Warranty Entails: </t>
    </r>
    <r>
      <rPr>
        <sz val="11"/>
        <color rgb="FFC00000"/>
        <rFont val="Arial"/>
        <family val="2"/>
      </rPr>
      <t>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Preventative/Corrective Maintenance/Calibrations, Software updates and upgrades to be included. This 2-year warranty will commence after formal Commissioning and handover of the equipment.</t>
    </r>
  </si>
  <si>
    <t>RT2-01-21</t>
  </si>
  <si>
    <t>Item Number: RT2-01-21</t>
  </si>
  <si>
    <t>Item Name: THROMBOELASTOGRAM</t>
  </si>
  <si>
    <t>Ilex South Africa</t>
  </si>
  <si>
    <t>Werfen</t>
  </si>
  <si>
    <t>Rotem Sigma</t>
  </si>
  <si>
    <t>Italy</t>
  </si>
  <si>
    <t>Disposable Assay Cartridge</t>
  </si>
  <si>
    <t>Disposable quality control Cartridge (level1,level 2 or equivalent)</t>
  </si>
  <si>
    <t>Vial with lyophilized biological material for the quality control cartridge.</t>
  </si>
  <si>
    <t>Pipettes  or equivalent for blood sample.</t>
  </si>
  <si>
    <t>3.5.4</t>
  </si>
  <si>
    <t>3.5.5</t>
  </si>
  <si>
    <t>Trolley</t>
  </si>
  <si>
    <t>Vertice Healthcare</t>
  </si>
  <si>
    <t>Haemonetics</t>
  </si>
  <si>
    <t>TEG6s</t>
  </si>
  <si>
    <r>
      <t xml:space="preserve">Maintenance Entails: </t>
    </r>
    <r>
      <rPr>
        <sz val="11"/>
        <color rgb="FFC00000"/>
        <rFont val="Arial"/>
        <family val="2"/>
      </rPr>
      <t>A Fully Comprehensive 5-year Preventative Maintenance/Service and Corrective Maintenance/Repair contract covering all equipment, hardware and software. This contract would cover, but not be limited to the following: ALL PARTS (including Batteries), labour, travelling, accommodation, service and repair. The 5-year Maintenance Plan must also include all quality check, quality assurance requirements, calibrations , Software updates and upgrades. This contract will commence after the 2-year warranty period has expired.</t>
    </r>
  </si>
  <si>
    <t>RT2-01-22</t>
  </si>
  <si>
    <t>Item Number: RT2-01-22</t>
  </si>
  <si>
    <t>Item Name: CEREBRAL OXIMETER, ADVANCED</t>
  </si>
  <si>
    <t>Rhyzotherm</t>
  </si>
  <si>
    <t>Masimo</t>
  </si>
  <si>
    <t>Root with Radical 7, Sedline &amp; O3</t>
  </si>
  <si>
    <t>3.5.6</t>
  </si>
  <si>
    <t>3.5.7</t>
  </si>
  <si>
    <t>3.5.8</t>
  </si>
  <si>
    <t>3.5.9</t>
  </si>
  <si>
    <t>3.5.10</t>
  </si>
  <si>
    <t>3.5.11</t>
  </si>
  <si>
    <t>3.5.12</t>
  </si>
  <si>
    <t>3.5.13</t>
  </si>
  <si>
    <t>3.5.14</t>
  </si>
  <si>
    <t>3.5.15</t>
  </si>
  <si>
    <t>3.5.16</t>
  </si>
  <si>
    <t>3.5.17</t>
  </si>
  <si>
    <t>3.5.18</t>
  </si>
  <si>
    <t>CATEGORY 2: VENTILATION</t>
  </si>
  <si>
    <t>RT2-02-03</t>
  </si>
  <si>
    <t>Item Number: RT2-02-03</t>
  </si>
  <si>
    <t>Item Name: VENTILATOR, NEGATIVE PRESSURE</t>
  </si>
  <si>
    <t>Mbuso Medical</t>
  </si>
  <si>
    <t>Hayek</t>
  </si>
  <si>
    <t>RTX</t>
  </si>
  <si>
    <t>United Kingdom</t>
  </si>
  <si>
    <t>Cuirasses (Adult size)</t>
  </si>
  <si>
    <t>Cuirasses (Paeds size)</t>
  </si>
  <si>
    <t>Patient circuit (Pk of 5)</t>
  </si>
  <si>
    <t>Test Plug</t>
  </si>
  <si>
    <t>Airway Tubing (Clear)</t>
  </si>
  <si>
    <t>Sensor Tubing (Blue)</t>
  </si>
  <si>
    <t>Cuirass Straps Adults</t>
  </si>
  <si>
    <t>Cuirass Straps Paediatric</t>
  </si>
  <si>
    <t>Stand</t>
  </si>
  <si>
    <t>RT2-02-04</t>
  </si>
  <si>
    <t>Item Number: RT2-02-04</t>
  </si>
  <si>
    <t>Item Name: OXYGEN HIGH FLOW THERAPY UNIT</t>
  </si>
  <si>
    <t>Micomme</t>
  </si>
  <si>
    <t>OH-70C</t>
  </si>
  <si>
    <t>Auto-fill chamber</t>
  </si>
  <si>
    <t>Heating tube</t>
  </si>
  <si>
    <t>Elbow kit</t>
  </si>
  <si>
    <t>Tracheal interface</t>
  </si>
  <si>
    <t>Air filter</t>
  </si>
  <si>
    <t>Small Nasal Cannula</t>
  </si>
  <si>
    <t>Medium Nasal Cannula</t>
  </si>
  <si>
    <t>Large Nasal Cannula</t>
  </si>
  <si>
    <t>Oxygen inlet hose</t>
  </si>
  <si>
    <t>Bestech Medical</t>
  </si>
  <si>
    <t>Heyer</t>
  </si>
  <si>
    <t>NeoHif i7</t>
  </si>
  <si>
    <t>3-5 Weeks</t>
  </si>
  <si>
    <t>Fisher&amp;Paykel</t>
  </si>
  <si>
    <t>Airvo 2</t>
  </si>
  <si>
    <t>New Zealand</t>
  </si>
  <si>
    <t>17 weeks</t>
  </si>
  <si>
    <t>Respiratory Care Africa (Offer 6)</t>
  </si>
  <si>
    <t>Airvo 3</t>
  </si>
  <si>
    <t>Newzealand</t>
  </si>
  <si>
    <t>17 Weeks</t>
  </si>
  <si>
    <t>Airvo 3 NIV</t>
  </si>
  <si>
    <t>MyAirvo 2</t>
  </si>
  <si>
    <t>SSEM Mthembu Medical (Offer 2)</t>
  </si>
  <si>
    <t>SSEM Mthembu Medical (Offer 3)</t>
  </si>
  <si>
    <t>SSEM Mthembu Medical (Offer 4)</t>
  </si>
  <si>
    <t>BMC</t>
  </si>
  <si>
    <t>H80M</t>
  </si>
  <si>
    <t>H80A</t>
  </si>
  <si>
    <t>H80C</t>
  </si>
  <si>
    <t>RT2-02-17</t>
  </si>
  <si>
    <t>Item Number: RT2-02-17</t>
  </si>
  <si>
    <t>Item Name: ELECTRICAL IMPEDANCE TOMOGRAPHY, LUNG IMAGING</t>
  </si>
  <si>
    <t>Timpel Medical</t>
  </si>
  <si>
    <t>Netherlands</t>
  </si>
  <si>
    <t>Electrode belt, disposable, small</t>
  </si>
  <si>
    <t>Electrode belt, disposable, medium</t>
  </si>
  <si>
    <t>Electrode belt, disposable, large</t>
  </si>
  <si>
    <t>Patient cable, small</t>
  </si>
  <si>
    <t>Patient cable, medium</t>
  </si>
  <si>
    <t>Patient cable, large</t>
  </si>
  <si>
    <t>Electrode belt, re-usable, medium</t>
  </si>
  <si>
    <t>Electrode belt, re-usable, large</t>
  </si>
  <si>
    <t>Electrodes (Pk of 100)</t>
  </si>
  <si>
    <r>
      <t>Warranty Entails:</t>
    </r>
    <r>
      <rPr>
        <sz val="11"/>
        <color rgb="FFC00000"/>
        <rFont val="Arial"/>
        <family val="2"/>
      </rPr>
      <t xml:space="preserve"> A 2-year warranty against poor workmanship and latent defects and parts. This must be all inclusive and include, BUT NOT LIMITED TO, amongst others, ALL PARTS (including Batteries), Labour, Traveling and Accommodation. The 2-year warranty must also include all quality check, quality assurance requirements, Preventative Maintenance/Calibrations, Software updates and upgrades to be included. This 2-year warranty will commence after formal Commissioning and handover of the equipment. This 2-year warranty will commence after formal Commissioning and handover of the equipment.</t>
    </r>
  </si>
  <si>
    <t>CATEGORY 3: PEADIATRIC CARE EQUIPMENT</t>
  </si>
  <si>
    <t>RT2-03-01</t>
  </si>
  <si>
    <t>Item Number: RT2-03-01</t>
  </si>
  <si>
    <t>Item Name: APNEA MONITOR, IMPEDANCE SENSOR</t>
  </si>
  <si>
    <t>SSEM Mthembu Medical</t>
  </si>
  <si>
    <t>Schulte Elektronik</t>
  </si>
  <si>
    <t>Germany</t>
  </si>
  <si>
    <t>4-8 Weeks</t>
  </si>
  <si>
    <t>Sensor</t>
  </si>
  <si>
    <t>Rechargeable battery</t>
  </si>
  <si>
    <t>Bag</t>
  </si>
  <si>
    <t>RT2-03-06</t>
  </si>
  <si>
    <t>Item Number: RT2-03-06</t>
  </si>
  <si>
    <t>Respiratory Care Africa</t>
  </si>
  <si>
    <t>Atom</t>
  </si>
  <si>
    <t>Dual Incu i</t>
  </si>
  <si>
    <t>Japan</t>
  </si>
  <si>
    <t>21 Weeks</t>
  </si>
  <si>
    <t>Medhold Medical</t>
  </si>
  <si>
    <t>GE Healthcare</t>
  </si>
  <si>
    <t>8-12 Weeks</t>
  </si>
  <si>
    <t>Medhold Medical (Offer 2)</t>
  </si>
  <si>
    <t>Medhold Medical (Offer 1)</t>
  </si>
  <si>
    <t>Temperature probe</t>
  </si>
  <si>
    <t>Disposable skin temp probes, box of 10</t>
  </si>
  <si>
    <t>IV pole</t>
  </si>
  <si>
    <t>Shelf for monitor</t>
  </si>
  <si>
    <t>Instrument tray</t>
  </si>
  <si>
    <t>Battery</t>
  </si>
  <si>
    <t>Item Name: RADIANT WARMER-INCUBATOR COMBINATION UNIT (with Suction &amp; Resuscitator)</t>
  </si>
  <si>
    <t>RT2-03-16</t>
  </si>
  <si>
    <t>Item Number: RT2-03-16</t>
  </si>
  <si>
    <t>Evotec Electronics</t>
  </si>
  <si>
    <t>ZD Medical</t>
  </si>
  <si>
    <t>ZD-JM-260-04</t>
  </si>
  <si>
    <t xml:space="preserve">Stand </t>
  </si>
  <si>
    <t>CATEGORY 5: GENERAL MEDICAL EQUIPMENT</t>
  </si>
  <si>
    <t>RT2-05-02</t>
  </si>
  <si>
    <t>Item Number: RT2-05-02</t>
  </si>
  <si>
    <t>Item Name: Bloodgas Analyzer, Cartridge Type</t>
  </si>
  <si>
    <t>Gem 5000</t>
  </si>
  <si>
    <t>The Scientific Group</t>
  </si>
  <si>
    <t>Nova Biomedical</t>
  </si>
  <si>
    <t>Prime CCS Comp</t>
  </si>
  <si>
    <t>7 Years</t>
  </si>
  <si>
    <t>Thermal printing paper x 10</t>
  </si>
  <si>
    <t>A starter pack consumables/accessories must be supplied with the initial supply and unit must be operational (for atleast 30 days) after commissioning</t>
  </si>
  <si>
    <t>2 KVA online UPS</t>
  </si>
  <si>
    <t>RT2-05-12</t>
  </si>
  <si>
    <t>Item Number: RT2-05-12</t>
  </si>
  <si>
    <t>Item Name: INFUSION PUMP, Neonatal</t>
  </si>
  <si>
    <t>Ecomed Medical</t>
  </si>
  <si>
    <t>Mindray</t>
  </si>
  <si>
    <t>Benefusion eVP ex</t>
  </si>
  <si>
    <t>RT2-05-13</t>
  </si>
  <si>
    <t>Item Number: RT2-05-13</t>
  </si>
  <si>
    <t>Item Name: INFUSION PUMP, Adult</t>
  </si>
  <si>
    <t>Agilia VP MC</t>
  </si>
  <si>
    <t>France</t>
  </si>
  <si>
    <t>4 Weeks</t>
  </si>
  <si>
    <t>Fresenius Kabi</t>
  </si>
  <si>
    <t>Class Three Medical (Offer 1)</t>
  </si>
  <si>
    <t>Kelymed</t>
  </si>
  <si>
    <t>KL-8052N</t>
  </si>
  <si>
    <t>2-8 Weeks</t>
  </si>
  <si>
    <t>Class Three Medical (Offer 2)</t>
  </si>
  <si>
    <t>Comen</t>
  </si>
  <si>
    <t>ME600</t>
  </si>
  <si>
    <t>Class Three Medical (Offer 3)</t>
  </si>
  <si>
    <t>M500</t>
  </si>
  <si>
    <t>RT2-05-35</t>
  </si>
  <si>
    <t>Item Number: RT2-05-35</t>
  </si>
  <si>
    <t>Item Name: Haemoglobin Meter</t>
  </si>
  <si>
    <t>Obsidian Health</t>
  </si>
  <si>
    <t>Microbiomed</t>
  </si>
  <si>
    <t>Veri-Q Hb Mate</t>
  </si>
  <si>
    <t>Korea</t>
  </si>
  <si>
    <t>Hemocue SA</t>
  </si>
  <si>
    <t xml:space="preserve">Hemocue  </t>
  </si>
  <si>
    <t>Hb 801</t>
  </si>
  <si>
    <t>Sweden</t>
  </si>
  <si>
    <t>Tara Healthcare (Offer 1)</t>
  </si>
  <si>
    <t>StatStrip</t>
  </si>
  <si>
    <t>HnH Xpress 2</t>
  </si>
  <si>
    <t>21 days</t>
  </si>
  <si>
    <t>Tara Healthcare (Offer 2)</t>
  </si>
  <si>
    <t>HnH Connect</t>
  </si>
  <si>
    <t>7-10 yrs</t>
  </si>
  <si>
    <t xml:space="preserve">Battery   </t>
  </si>
  <si>
    <t>Cuvette/Strip (Pk of 50)</t>
  </si>
  <si>
    <t>Adapter/ Charging station</t>
  </si>
  <si>
    <t>RT2-03-14</t>
  </si>
  <si>
    <t>Item Number: RT2-03-14</t>
  </si>
  <si>
    <t>Item Name: NEONATAL COOLING DEVICE</t>
  </si>
  <si>
    <t>SSEM Mthembu Medical (Offer 1)</t>
  </si>
  <si>
    <t>P3</t>
  </si>
  <si>
    <t>P6</t>
  </si>
  <si>
    <t>Reusable Rectal probe</t>
  </si>
  <si>
    <t>Reusable Skin probe</t>
  </si>
  <si>
    <t>Connecting hose -2meter</t>
  </si>
  <si>
    <t xml:space="preserve">Mattress of approximately 30 X 45 cm </t>
  </si>
  <si>
    <t>Mattress of approximately 50 X 90 cm</t>
  </si>
  <si>
    <t>Wrap around mattress</t>
  </si>
  <si>
    <t>5 litre coolant fluid</t>
  </si>
  <si>
    <t>Mobile Stand</t>
  </si>
  <si>
    <t>RT2-05-36</t>
  </si>
  <si>
    <t>Item Number: RT2-05-36</t>
  </si>
  <si>
    <t>Item Name: RIPPLE MATTRESS SYSTEM (180kg), Overlay</t>
  </si>
  <si>
    <t>Sanbonani Holdings</t>
  </si>
  <si>
    <t>Apex Medical</t>
  </si>
  <si>
    <t>Domus 4</t>
  </si>
  <si>
    <t>Taiwan</t>
  </si>
  <si>
    <t>10 Weeks</t>
  </si>
  <si>
    <t>Complete Mattress connected to a pump</t>
  </si>
  <si>
    <t>RT2-05-37</t>
  </si>
  <si>
    <t>Item Number: RT2-05-37</t>
  </si>
  <si>
    <t>Item Name: RIPPLE MATTRESS SYSTEM (270kg), Overlay</t>
  </si>
  <si>
    <t>Domus Auto</t>
  </si>
  <si>
    <t>RT2-05-38</t>
  </si>
  <si>
    <t>Item Number: RT2-05-38</t>
  </si>
  <si>
    <t>Item Name: RIPPLE MATTRESS SYSTEM (180kg), Replacement</t>
  </si>
  <si>
    <t>Pro-care Auto 5"</t>
  </si>
  <si>
    <t>RT2-05-39</t>
  </si>
  <si>
    <t>Item Number: RT2-05-39</t>
  </si>
  <si>
    <t>Item Name: RIPPLE MATTRESS SYSTEM (270kg), Replacement</t>
  </si>
  <si>
    <t>Pro-care Auto 8"</t>
  </si>
  <si>
    <t>RT2-05-40</t>
  </si>
  <si>
    <t>Item Number: RT2-05-40</t>
  </si>
  <si>
    <t>Item Name: Deep Vein Thrombosis (DVT) Pump</t>
  </si>
  <si>
    <t>Genvera Medical Technology</t>
  </si>
  <si>
    <t>Vesoflow SQS</t>
  </si>
  <si>
    <t>Vesoflow M13-4</t>
  </si>
  <si>
    <t>Class Three Medical</t>
  </si>
  <si>
    <t>SCD 600</t>
  </si>
  <si>
    <t>RT2-05-45</t>
  </si>
  <si>
    <t>Item Number: RT2-05-45</t>
  </si>
  <si>
    <t>Item Name: SYRINGE DRIVER, Adult</t>
  </si>
  <si>
    <t>Fresenius Kabi SA</t>
  </si>
  <si>
    <t>Agilia SP MC</t>
  </si>
  <si>
    <t>M300</t>
  </si>
  <si>
    <t>Benefusion eSP</t>
  </si>
  <si>
    <t>Hunan CS Beyond</t>
  </si>
  <si>
    <t>Semi-1</t>
  </si>
  <si>
    <t>Kellymed</t>
  </si>
  <si>
    <t>M200</t>
  </si>
  <si>
    <t>Duromed</t>
  </si>
  <si>
    <t>Codan Argus</t>
  </si>
  <si>
    <t>A616S Plus</t>
  </si>
  <si>
    <t>Swirzeland</t>
  </si>
  <si>
    <t>6-8 yrs</t>
  </si>
  <si>
    <t>10 yrs</t>
  </si>
  <si>
    <t>RT2-05-44</t>
  </si>
  <si>
    <t>Item Number: RT2-05-44</t>
  </si>
  <si>
    <t>Item Name: SYRINGE DRIVER, Neonatal</t>
  </si>
  <si>
    <t>Benefusion eSP ex</t>
  </si>
  <si>
    <t>CATEGORY 7: ORTHOPAEDIC EQUIPMENT</t>
  </si>
  <si>
    <t>RT2-07-11</t>
  </si>
  <si>
    <t>Item Number: RT2-07-11</t>
  </si>
  <si>
    <t>Item Name: Arthroscopic Shaver, with Irrigation System</t>
  </si>
  <si>
    <t>Stryker South Africa</t>
  </si>
  <si>
    <t xml:space="preserve">Stryker  </t>
  </si>
  <si>
    <t>Make/Brand: Shaver</t>
  </si>
  <si>
    <t>Make/Brand: Irrigation System</t>
  </si>
  <si>
    <t>Crossfire 2 console</t>
  </si>
  <si>
    <t>Conmed</t>
  </si>
  <si>
    <t>D4000A</t>
  </si>
  <si>
    <t>Crystalview</t>
  </si>
  <si>
    <t>Crossflow</t>
  </si>
  <si>
    <t>Handpiece with cable</t>
  </si>
  <si>
    <t>Foot pedal</t>
  </si>
  <si>
    <t>Irrigation stand</t>
  </si>
  <si>
    <t>Set of irrigation lines</t>
  </si>
  <si>
    <t>Set of irrigation clips</t>
  </si>
  <si>
    <t xml:space="preserve">Shaver handpiece cleaning brush </t>
  </si>
  <si>
    <t>Shaver blade cleaning brush</t>
  </si>
  <si>
    <t>Different sizes of disposable blades</t>
  </si>
  <si>
    <t>8-10 yrs Years</t>
  </si>
  <si>
    <t>CATEGORY 9: NEURO EQUIPMENT (Neurology &amp; Neurosurgery)</t>
  </si>
  <si>
    <t>RT2-09-08</t>
  </si>
  <si>
    <t>Item Number: RT2-09-08</t>
  </si>
  <si>
    <t>Item Name: Neuro Drill</t>
  </si>
  <si>
    <t>B Braun Medical</t>
  </si>
  <si>
    <t>Aesculap</t>
  </si>
  <si>
    <t>Elan 4</t>
  </si>
  <si>
    <t>Electro Foot pedal</t>
  </si>
  <si>
    <t>High speed motor with motor cable (minimum 80.000 rpm) and at least 2.5 or above motor cable that is autoclavable)</t>
  </si>
  <si>
    <t>Electro Perforator with coupling</t>
  </si>
  <si>
    <t>Electro Craniotome and multifunction hand piece (2 ring)</t>
  </si>
  <si>
    <t>Disposable irrigation tube set for Irrigation pump and adapters</t>
  </si>
  <si>
    <t>Reusable or disposable spray Nozzles, please specify.</t>
  </si>
  <si>
    <t>Holder for ring burs</t>
  </si>
  <si>
    <t>Holder for craniotome attachments</t>
  </si>
  <si>
    <t>Electro low speed with Intra coupling</t>
  </si>
  <si>
    <t>Holder for saw blades</t>
  </si>
  <si>
    <t>Trolleys with drawers, IV pole for irrigation pump and Electro control unit.</t>
  </si>
  <si>
    <t>Standard attachment for neuro and must come standard with nozzles</t>
  </si>
  <si>
    <t>High power attachment for spine must also come standard with the nozzle</t>
  </si>
  <si>
    <t>Both the micro saws i.e. electro micro surgical saw and electro micro reciprocating saw. Each saw must come standard with the nozzles</t>
  </si>
  <si>
    <t>Standard Electro surgical saw and Electro reciprocating saw. Each saw must come standard with the nozzles.</t>
  </si>
  <si>
    <t>Sterilization Trays and Cases tray where all accessories can be placed for cleaning</t>
  </si>
  <si>
    <t>The following High speed hand pieces including the spray nozzle for spine must supplied with the unit</t>
  </si>
  <si>
    <t>Length (cm)       || Quantity:</t>
  </si>
  <si>
    <t>Burs for Micro hand pieces</t>
  </si>
  <si>
    <t>3.5.18.1</t>
  </si>
  <si>
    <t>3.5.18.3</t>
  </si>
  <si>
    <t>3.5.18.5</t>
  </si>
  <si>
    <t>3.5.18.4</t>
  </si>
  <si>
    <t>3.5.18.2</t>
  </si>
  <si>
    <t>3.5.17.1</t>
  </si>
  <si>
    <t>3.5.17.2</t>
  </si>
  <si>
    <t>3.5.17.3</t>
  </si>
  <si>
    <t>3.5.18.6</t>
  </si>
  <si>
    <t>3.5.18.7</t>
  </si>
  <si>
    <t>3.5.18.8</t>
  </si>
  <si>
    <t>3.5.18.9</t>
  </si>
  <si>
    <t>3.5.18.10</t>
  </si>
  <si>
    <t>3.5.18.11</t>
  </si>
  <si>
    <t>3.5.18.12</t>
  </si>
  <si>
    <t>6.1</t>
  </si>
  <si>
    <t>Coolflex System</t>
  </si>
  <si>
    <t>15 yrs Years</t>
  </si>
  <si>
    <t>RT2-09-09</t>
  </si>
  <si>
    <t>Item Number: RT2-09-09</t>
  </si>
  <si>
    <t>Item Name: Amplitude EEG</t>
  </si>
  <si>
    <t>Nihon Kohden</t>
  </si>
  <si>
    <t>EEG 1250</t>
  </si>
  <si>
    <t>Natus</t>
  </si>
  <si>
    <t>CFM Olympic Brainz Monitor</t>
  </si>
  <si>
    <t>Electrodes</t>
  </si>
  <si>
    <t>Trunk cable</t>
  </si>
  <si>
    <t>Junction box</t>
  </si>
  <si>
    <t>Purpose-built trolley</t>
  </si>
  <si>
    <t>Camera Attachment bracket</t>
  </si>
  <si>
    <t>CATEGORY 11: ADVANCED HOSPITAL FURNITURE</t>
  </si>
  <si>
    <t>RT2-11-03</t>
  </si>
  <si>
    <t>Item Number: RT2-11-03</t>
  </si>
  <si>
    <t>Item Name: Delivery Bed, Electric</t>
  </si>
  <si>
    <t>Arjohuntleigh SA</t>
  </si>
  <si>
    <t xml:space="preserve">Arjo </t>
  </si>
  <si>
    <t>Prioma Birthing Bed</t>
  </si>
  <si>
    <t>Hill-Rom</t>
  </si>
  <si>
    <t>Affinity 4</t>
  </si>
  <si>
    <t xml:space="preserve">   Mattress</t>
  </si>
  <si>
    <t xml:space="preserve">   Mattress Cover</t>
  </si>
  <si>
    <t xml:space="preserve">   Accessories storage trolley / system</t>
  </si>
  <si>
    <t xml:space="preserve">   Adjustable leg rests</t>
  </si>
  <si>
    <t xml:space="preserve">   IV Rod –height adjustable</t>
  </si>
  <si>
    <t xml:space="preserve">   Hand grips</t>
  </si>
  <si>
    <t xml:space="preserve">   High foot supports</t>
  </si>
  <si>
    <t xml:space="preserve">   Low foot supports</t>
  </si>
  <si>
    <t xml:space="preserve">   Removable step</t>
  </si>
  <si>
    <t xml:space="preserve">   Fixed, heavy duty safety sides</t>
  </si>
  <si>
    <t xml:space="preserve">   Bed control unit / remote handset</t>
  </si>
  <si>
    <t>Supplied Standard with the following items and feaures:</t>
  </si>
  <si>
    <t>CATEGORY 13: Equipment that might require building alteration</t>
  </si>
  <si>
    <t>RT2-13-05</t>
  </si>
  <si>
    <t>Item Number: RT2-13-05</t>
  </si>
  <si>
    <t>Item Name: Dialysis Machine (CRRT)</t>
  </si>
  <si>
    <t>Jalo Enterprise</t>
  </si>
  <si>
    <t>SWS</t>
  </si>
  <si>
    <t>SWS 5000A</t>
  </si>
  <si>
    <t>B Braun</t>
  </si>
  <si>
    <t>Omni</t>
  </si>
  <si>
    <t>RT2-13-06</t>
  </si>
  <si>
    <t>Item Number: RT2-13-06</t>
  </si>
  <si>
    <t>Item Name: Intermittent Hemodialysis</t>
  </si>
  <si>
    <t>B Braun Medical (Offer 1)</t>
  </si>
  <si>
    <t xml:space="preserve">B Braun  </t>
  </si>
  <si>
    <t>Dialog +</t>
  </si>
  <si>
    <t>B Braun Medical (Offer 2)</t>
  </si>
  <si>
    <t>Dialog + HDF</t>
  </si>
  <si>
    <t>SWS 6000</t>
  </si>
  <si>
    <t>B Braun Medical (Offer 3)</t>
  </si>
  <si>
    <t>Dialog iQ</t>
  </si>
  <si>
    <t>Dialog iQ HDF</t>
  </si>
  <si>
    <t>B Braun Medical (Offer 4)</t>
  </si>
  <si>
    <t>RT2-13-07</t>
  </si>
  <si>
    <t>Item Number: RT2-13-07</t>
  </si>
  <si>
    <t>Item Name: Mobile RO System</t>
  </si>
  <si>
    <t>DWA</t>
  </si>
  <si>
    <t>HemoRO 3000 (70L)</t>
  </si>
  <si>
    <t>RT2-13-08</t>
  </si>
  <si>
    <t>Item Number: RT2-13-08</t>
  </si>
  <si>
    <t>Item Name: Complete RO Plant</t>
  </si>
  <si>
    <t>ModulaS (up to 20 stations)</t>
  </si>
  <si>
    <t>Airvo 3 Junior</t>
  </si>
  <si>
    <t>CATEGORY 14: ENT EQUIPMENT</t>
  </si>
  <si>
    <t>RT2-14-08</t>
  </si>
  <si>
    <t>Item Number: RT2-14-08</t>
  </si>
  <si>
    <t>Carl Zeiss</t>
  </si>
  <si>
    <t>Zeiss</t>
  </si>
  <si>
    <t>Tivato 700</t>
  </si>
  <si>
    <t>22 Weeks</t>
  </si>
  <si>
    <t>AEOS Robotic Assisted Digital Surgical Microscope</t>
  </si>
  <si>
    <t>RT2-14-09</t>
  </si>
  <si>
    <t>Item Number: RT2-14-09</t>
  </si>
  <si>
    <t>Item Name: ENT Microscope, Advanced</t>
  </si>
  <si>
    <t>Giraffe Omnibed Carestation with LRP</t>
  </si>
  <si>
    <t>Giraffe Omnibed Carestation with Star</t>
  </si>
  <si>
    <t>Standard foot cuff</t>
  </si>
  <si>
    <t>Large foot cuff</t>
  </si>
  <si>
    <t>Small leg sleeve</t>
  </si>
  <si>
    <t>Medium leg sleeve</t>
  </si>
  <si>
    <t>Large leg sleeve</t>
  </si>
  <si>
    <t>RT2-01-19a</t>
  </si>
  <si>
    <t>RT2-01-19b</t>
  </si>
  <si>
    <t>RT2-01-19c</t>
  </si>
  <si>
    <t>RT2-01-19d</t>
  </si>
  <si>
    <t xml:space="preserve">Gynaecology mattress </t>
  </si>
  <si>
    <t>RT2-01-19e</t>
  </si>
  <si>
    <t>Full Body Blanket</t>
  </si>
  <si>
    <t>RT2-01-19f</t>
  </si>
  <si>
    <t>Overbody/Torso/Leg Blanket</t>
  </si>
  <si>
    <t>RT2-01-19g</t>
  </si>
  <si>
    <t>Shoulder Blanket</t>
  </si>
  <si>
    <t>RT2-01-19h</t>
  </si>
  <si>
    <t>Re-usable Cover</t>
  </si>
  <si>
    <t>RT2-01-19i</t>
  </si>
  <si>
    <t>Disposbale Cover</t>
  </si>
  <si>
    <t>Replacement Accessories &amp; Consumables</t>
  </si>
  <si>
    <r>
      <t>Warm 6200 (</t>
    </r>
    <r>
      <rPr>
        <sz val="11"/>
        <color rgb="FFFF0000"/>
        <rFont val="Arial"/>
        <family val="2"/>
      </rPr>
      <t>Recommended for Theater use only</t>
    </r>
    <r>
      <rPr>
        <sz val="11"/>
        <rFont val="Arial"/>
        <family val="2"/>
      </rPr>
      <t>)</t>
    </r>
  </si>
  <si>
    <t>RT2-01-21a</t>
  </si>
  <si>
    <t>RT2-01-21b</t>
  </si>
  <si>
    <t>RT2-01-21c</t>
  </si>
  <si>
    <t>RT2-01-21d</t>
  </si>
  <si>
    <t>RT2-01-21e</t>
  </si>
  <si>
    <t>Standard Featured parameters</t>
  </si>
  <si>
    <t>Pulse rate (PR)</t>
  </si>
  <si>
    <t>Perfusion index (Oi)</t>
  </si>
  <si>
    <t>Brain function monitoring</t>
  </si>
  <si>
    <t>Near infrared Oximetry (Regional oximetry)</t>
  </si>
  <si>
    <r>
      <t>Peripheral pulse oximetry (Sp O</t>
    </r>
    <r>
      <rPr>
        <vertAlign val="subscript"/>
        <sz val="11"/>
        <color indexed="8"/>
        <rFont val="Arial"/>
        <family val="2"/>
      </rPr>
      <t>2</t>
    </r>
    <r>
      <rPr>
        <sz val="11"/>
        <color indexed="8"/>
        <rFont val="Arial"/>
        <family val="2"/>
      </rPr>
      <t>)</t>
    </r>
  </si>
  <si>
    <r>
      <t>Capnography  (Et CO</t>
    </r>
    <r>
      <rPr>
        <vertAlign val="subscript"/>
        <sz val="11"/>
        <color indexed="8"/>
        <rFont val="Arial"/>
        <family val="2"/>
      </rPr>
      <t>2</t>
    </r>
    <r>
      <rPr>
        <sz val="11"/>
        <color indexed="8"/>
        <rFont val="Arial"/>
        <family val="2"/>
      </rPr>
      <t>)</t>
    </r>
  </si>
  <si>
    <r>
      <t>Fractional CO</t>
    </r>
    <r>
      <rPr>
        <vertAlign val="subscript"/>
        <sz val="11"/>
        <color indexed="8"/>
        <rFont val="Arial"/>
        <family val="2"/>
      </rPr>
      <t>2</t>
    </r>
    <r>
      <rPr>
        <sz val="11"/>
        <color indexed="8"/>
        <rFont val="Arial"/>
        <family val="2"/>
      </rPr>
      <t xml:space="preserve"> (FiCO</t>
    </r>
    <r>
      <rPr>
        <vertAlign val="subscript"/>
        <sz val="11"/>
        <color indexed="8"/>
        <rFont val="Arial"/>
        <family val="2"/>
      </rPr>
      <t>2</t>
    </r>
    <r>
      <rPr>
        <sz val="11"/>
        <color indexed="8"/>
        <rFont val="Arial"/>
        <family val="2"/>
      </rPr>
      <t>)</t>
    </r>
  </si>
  <si>
    <t>3.6</t>
  </si>
  <si>
    <t>3.6.1</t>
  </si>
  <si>
    <t>3.6.2</t>
  </si>
  <si>
    <t>3.6.3</t>
  </si>
  <si>
    <t>3.6.4</t>
  </si>
  <si>
    <t>3.6.5</t>
  </si>
  <si>
    <t>3.6.6</t>
  </si>
  <si>
    <t>3.6.7</t>
  </si>
  <si>
    <t>3.6.8</t>
  </si>
  <si>
    <t>3.6.9</t>
  </si>
  <si>
    <t>3.6.10</t>
  </si>
  <si>
    <t>3.6.11</t>
  </si>
  <si>
    <t>3.6.12</t>
  </si>
  <si>
    <t>3.6.13</t>
  </si>
  <si>
    <t>3.6.14</t>
  </si>
  <si>
    <t>3.6.15</t>
  </si>
  <si>
    <t>3.6.16</t>
  </si>
  <si>
    <t>3.6.17</t>
  </si>
  <si>
    <t>3.6.18</t>
  </si>
  <si>
    <t>3.6.19</t>
  </si>
  <si>
    <t>Unit of measure</t>
  </si>
  <si>
    <t>Dual Cable MD20-12</t>
  </si>
  <si>
    <t>Pk of 25</t>
  </si>
  <si>
    <t>Pk of 20</t>
  </si>
  <si>
    <t>Pediatric Nasal CO2 Cannula with O2</t>
  </si>
  <si>
    <t>Adult Nasal CO2 Cannula with O2</t>
  </si>
  <si>
    <t>Infant Nasal CO2 Cannula</t>
  </si>
  <si>
    <t>Adult Nasal CO2 Cannula</t>
  </si>
  <si>
    <t>Infant/Neonatal, Airway Adapter Set</t>
  </si>
  <si>
    <t>Adult/Pediatric Airway Adapter Set 3m</t>
  </si>
  <si>
    <t>O3 Regional Oximetry Sensors, Infant/Neonatal</t>
  </si>
  <si>
    <t>O3 Regional Oximetry Sensors, Pediatric</t>
  </si>
  <si>
    <t>O3 Regional Oximetry Sensors, Adult</t>
  </si>
  <si>
    <t>EEG Sensor, Pediatric, Non-Sterile</t>
  </si>
  <si>
    <t>EEG Sensor, Adult, Non-Sterile</t>
  </si>
  <si>
    <t>Patient Cable, MD20-12, 20-pin Patient Cable, 12 ft</t>
  </si>
  <si>
    <t>TF-I, Reusable Transflectance Forehead sensor, 3 ft., Non-Sterile</t>
  </si>
  <si>
    <t>Y-I, Multisite Reusable sensor, 3 ft., Non-Sterile</t>
  </si>
  <si>
    <t>TC-I, Reusable Tip-Clip Ear Sensor, 3 ft., Non-Sterile</t>
  </si>
  <si>
    <t>DB-I, Adult Reusable Soft Finger Sensor, 3 ft., Non-Sterile</t>
  </si>
  <si>
    <t>DCI-P, Pediatric Reusable Sensor, 3 ft., Non-Sterile</t>
  </si>
  <si>
    <t>DC-I, Adult Reusable Sensor, 3 ft., Non-Sterile</t>
  </si>
  <si>
    <t>ea</t>
  </si>
  <si>
    <t>Qty</t>
  </si>
  <si>
    <t>set</t>
  </si>
  <si>
    <t>1</t>
  </si>
  <si>
    <t>Patient main cable</t>
  </si>
  <si>
    <t>RT2-02-03a</t>
  </si>
  <si>
    <t>RT2-02-03b</t>
  </si>
  <si>
    <t>RT2-02-03c</t>
  </si>
  <si>
    <t>RT2-02-03d</t>
  </si>
  <si>
    <t>RT2-02-03e</t>
  </si>
  <si>
    <t>RT2-02-03f</t>
  </si>
  <si>
    <t>RT2-02-03g</t>
  </si>
  <si>
    <t>RT2-02-03h</t>
  </si>
  <si>
    <t>RT2-02-03i</t>
  </si>
  <si>
    <t>Pk of 5</t>
  </si>
  <si>
    <t>Patient circuit</t>
  </si>
  <si>
    <t>1 x pk</t>
  </si>
  <si>
    <t>Patient Cable, MD20-12, 20-pin Patient Cable, 12 ft.</t>
  </si>
  <si>
    <t>RT2-01-22a</t>
  </si>
  <si>
    <t>RT2-01-22b</t>
  </si>
  <si>
    <t>RT2-01-22c</t>
  </si>
  <si>
    <t>RT2-01-22d</t>
  </si>
  <si>
    <t>RT2-01-22e</t>
  </si>
  <si>
    <t>RT2-01-22f</t>
  </si>
  <si>
    <t>RT2-01-22g</t>
  </si>
  <si>
    <t>RT2-01-22h</t>
  </si>
  <si>
    <t>RT2-01-22i</t>
  </si>
  <si>
    <t>RT2-01-22j</t>
  </si>
  <si>
    <t>RT2-01-22k</t>
  </si>
  <si>
    <t>RT2-01-22l</t>
  </si>
  <si>
    <t>RT2-01-22m</t>
  </si>
  <si>
    <t>RT2-01-22n</t>
  </si>
  <si>
    <t>RT2-01-22o</t>
  </si>
  <si>
    <t>RT2-01-22p</t>
  </si>
  <si>
    <t>RT2-01-22q</t>
  </si>
  <si>
    <t>RT2-01-22r</t>
  </si>
  <si>
    <t>RT2-02-04a</t>
  </si>
  <si>
    <t>RT2-02-04b</t>
  </si>
  <si>
    <t>RT2-02-04c</t>
  </si>
  <si>
    <t>RT2-02-04d</t>
  </si>
  <si>
    <t>RT2-02-04e</t>
  </si>
  <si>
    <t>RT2-02-04f</t>
  </si>
  <si>
    <t>RT2-02-04g</t>
  </si>
  <si>
    <t>RT2-02-04h</t>
  </si>
  <si>
    <t>RT2-02-04i</t>
  </si>
  <si>
    <t>RT2-02-17a</t>
  </si>
  <si>
    <t>RT2-02-17b</t>
  </si>
  <si>
    <t>RT2-02-17c</t>
  </si>
  <si>
    <t>RT2-02-17d</t>
  </si>
  <si>
    <t>RT2-02-17e</t>
  </si>
  <si>
    <t>RT2-02-17f</t>
  </si>
  <si>
    <t>RT2-02-17g</t>
  </si>
  <si>
    <t>RT2-02-17h</t>
  </si>
  <si>
    <t>RT2-02-17i</t>
  </si>
  <si>
    <t>Replacement Accessories &amp; Consumable</t>
  </si>
  <si>
    <t>Rechargeable battery (set)</t>
  </si>
  <si>
    <t>RT2-03-01a</t>
  </si>
  <si>
    <t>RT2-03-01b</t>
  </si>
  <si>
    <t>RT2-03-01c</t>
  </si>
  <si>
    <t>RT2-03-01d</t>
  </si>
  <si>
    <t>RT2-03-14a</t>
  </si>
  <si>
    <t>RT2-03-14b</t>
  </si>
  <si>
    <t>RT2-03-14c</t>
  </si>
  <si>
    <t>RT2-03-14d</t>
  </si>
  <si>
    <t>RT2-03-14e</t>
  </si>
  <si>
    <t>RT2-03-14f</t>
  </si>
  <si>
    <t>RT2-03-14g</t>
  </si>
  <si>
    <t>RT2-03-14h</t>
  </si>
  <si>
    <t>RT2-05-36a</t>
  </si>
  <si>
    <t xml:space="preserve">Mattress Cell  </t>
  </si>
  <si>
    <t>RT2-05-36b</t>
  </si>
  <si>
    <t>Mattress</t>
  </si>
  <si>
    <t>RT2-05-36c</t>
  </si>
  <si>
    <t>Mattress cover</t>
  </si>
  <si>
    <t>RT2-05-36d</t>
  </si>
  <si>
    <t>Pump</t>
  </si>
  <si>
    <t>RT2-05-37a</t>
  </si>
  <si>
    <t>RT2-05-37b</t>
  </si>
  <si>
    <t>RT2-05-37c</t>
  </si>
  <si>
    <t>RT2-05-37d</t>
  </si>
  <si>
    <t>RT2-05-38a</t>
  </si>
  <si>
    <t>RT2-05-38b</t>
  </si>
  <si>
    <t>RT2-05-38c</t>
  </si>
  <si>
    <t>RT2-05-38d</t>
  </si>
  <si>
    <t>RT2-05-39a</t>
  </si>
  <si>
    <t>RT2-05-39b</t>
  </si>
  <si>
    <t>RT2-05-39c</t>
  </si>
  <si>
    <t>RT2-05-39d</t>
  </si>
  <si>
    <t>RT2-05-02a</t>
  </si>
  <si>
    <t>RT2-05-02b</t>
  </si>
  <si>
    <t xml:space="preserve">2 KVA online UPS </t>
  </si>
  <si>
    <t>RT2-05-02c</t>
  </si>
  <si>
    <t>Quality control</t>
  </si>
  <si>
    <t>RT2-05-02d</t>
  </si>
  <si>
    <t>Cartridge (300 test)</t>
  </si>
  <si>
    <t>RT2-05-02e</t>
  </si>
  <si>
    <t>Cartridge (400 test)</t>
  </si>
  <si>
    <t>RT2-05-02f</t>
  </si>
  <si>
    <t>Cartridge (600 test)</t>
  </si>
  <si>
    <t>Pk of 10</t>
  </si>
  <si>
    <t>Thermal printing paper</t>
  </si>
  <si>
    <t>RT2-05-12a</t>
  </si>
  <si>
    <t>RT2-05-12b</t>
  </si>
  <si>
    <t>RT2-05-12c</t>
  </si>
  <si>
    <t>RT2-05-12d</t>
  </si>
  <si>
    <t>RT2-05-12e</t>
  </si>
  <si>
    <t>RT2-05-12f</t>
  </si>
  <si>
    <t>RT2-05-12g</t>
  </si>
  <si>
    <t>RT2-05-12h</t>
  </si>
  <si>
    <t>Triport/Tripot needle free access</t>
  </si>
  <si>
    <t>RT2-05-12i</t>
  </si>
  <si>
    <t xml:space="preserve">  Dosing error software (UPGRADE)</t>
  </si>
  <si>
    <t>RT2-05-12j</t>
  </si>
  <si>
    <t xml:space="preserve">  Capablity for labeling drug names for display on the pump (UPGRADE)</t>
  </si>
  <si>
    <t>RT2-05-12k</t>
  </si>
  <si>
    <t xml:space="preserve">  Docking/stackable station - 4 slots/tiles/ports</t>
  </si>
  <si>
    <t>RT2-05-12l</t>
  </si>
  <si>
    <t xml:space="preserve">  Docking/stackable station - 6 slots/tiles/ports</t>
  </si>
  <si>
    <t>RT2-05-12m</t>
  </si>
  <si>
    <t xml:space="preserve">  Docking/stackable station - 8 slots/tiles/ports</t>
  </si>
  <si>
    <t>Pk of 100</t>
  </si>
  <si>
    <t>Clear fluids (Primary administration set) minimum 3 needle free access ports</t>
  </si>
  <si>
    <t>Blood administration sets</t>
  </si>
  <si>
    <t>TPN sets (with filter)</t>
  </si>
  <si>
    <t>Light resistant (sensetive) sets</t>
  </si>
  <si>
    <t>Low sorb sets</t>
  </si>
  <si>
    <t>Burette sets</t>
  </si>
  <si>
    <t xml:space="preserve">Secondary infusion sets (Rider/ Piggy bag set) </t>
  </si>
  <si>
    <t>RT2-05-13a</t>
  </si>
  <si>
    <t>RT2-05-13b</t>
  </si>
  <si>
    <t>RT2-05-13c</t>
  </si>
  <si>
    <t>RT2-05-13d</t>
  </si>
  <si>
    <t>RT2-05-13e</t>
  </si>
  <si>
    <t>RT2-05-13f</t>
  </si>
  <si>
    <t>RT2-05-13g</t>
  </si>
  <si>
    <t>RT2-05-13h</t>
  </si>
  <si>
    <t>RT2-05-13i</t>
  </si>
  <si>
    <t>RT2-05-13j</t>
  </si>
  <si>
    <t>RT2-05-13k</t>
  </si>
  <si>
    <t>RT2-05-13l</t>
  </si>
  <si>
    <t>RT2-05-13m</t>
  </si>
  <si>
    <t>RT2-05-35a</t>
  </si>
  <si>
    <t>RT2-05-35b</t>
  </si>
  <si>
    <t>Pk of 50</t>
  </si>
  <si>
    <t>Cuvette/Strip</t>
  </si>
  <si>
    <t>RT2-05-40a</t>
  </si>
  <si>
    <t>RT2-05-40b</t>
  </si>
  <si>
    <t>RT2-05-40c</t>
  </si>
  <si>
    <t>RT2-05-40d</t>
  </si>
  <si>
    <t>RT2-05-40e</t>
  </si>
  <si>
    <t>RT2-05-40f</t>
  </si>
  <si>
    <t>RT2-05-43</t>
  </si>
  <si>
    <t>Item Number: RT2-05-43</t>
  </si>
  <si>
    <t>Item Name: Infra-red Thermometer, Digital</t>
  </si>
  <si>
    <t>Yonker</t>
  </si>
  <si>
    <t>YK-IRT4</t>
  </si>
  <si>
    <t>RT2-05-44a</t>
  </si>
  <si>
    <t>Extension sets Clear Fluid (Straight) - 100/box</t>
  </si>
  <si>
    <t>RT2-05-44b</t>
  </si>
  <si>
    <t>Extension sets (Spiral)- 100/box</t>
  </si>
  <si>
    <t>RT2-05-44c</t>
  </si>
  <si>
    <t>Extension sets (Light resistant/sensitive)- 100/box</t>
  </si>
  <si>
    <t>RT2-05-44d</t>
  </si>
  <si>
    <t>Extension sets Low Sorb- 100/box</t>
  </si>
  <si>
    <t>RT2-05-44e</t>
  </si>
  <si>
    <t>Extension sets Blood- 100/box</t>
  </si>
  <si>
    <t>RT2-05-44f</t>
  </si>
  <si>
    <t>Neonatal Closed blood set with Filter - 100/box</t>
  </si>
  <si>
    <t>RT2-05-44g</t>
  </si>
  <si>
    <t>Compatible Syringes LUER LOCK Size: 2ml (Pk of 10)</t>
  </si>
  <si>
    <t>RT2-05-44h</t>
  </si>
  <si>
    <t>Compatible Syringes LUER LOCK Size: 3ml (Pk of 10)</t>
  </si>
  <si>
    <t>RT2-05-44i</t>
  </si>
  <si>
    <t>Compatible Syringes LUER LOCK Size: 5ml (Pk of 10)</t>
  </si>
  <si>
    <t>RT2-05-44j</t>
  </si>
  <si>
    <t>Compatible Syringes LUER LOCK Size: 10ml (Pk of 10)</t>
  </si>
  <si>
    <t>RT2-05-44k</t>
  </si>
  <si>
    <t>Compatible Syringes LUER LOCK Size: 20ml (Pk of 10)</t>
  </si>
  <si>
    <t>RT2-05-44l</t>
  </si>
  <si>
    <t>Compatible Syringes LUER LOCK Size: 30ml (Pk of 10)</t>
  </si>
  <si>
    <t>RT2-05-44m</t>
  </si>
  <si>
    <t>Compatible Syringes LUER LOCK Size: 50ml (Pk of 10)</t>
  </si>
  <si>
    <t>RT2-05-44n</t>
  </si>
  <si>
    <t>Compatible Syringes LUER LOCK Size: 60ml (Pk of 10)</t>
  </si>
  <si>
    <t>RT2-05-44o</t>
  </si>
  <si>
    <t>Mobile Docking station (4 Slots)</t>
  </si>
  <si>
    <t>RT2-05-44p</t>
  </si>
  <si>
    <t>Mobile Docking stations (6 Slots)</t>
  </si>
  <si>
    <t xml:space="preserve">Pk of 10 </t>
  </si>
  <si>
    <t>Compatible Syringes LUER LOCK Size: 60ml</t>
  </si>
  <si>
    <t>Compatible Syringes LUER LOCK Size: 50ml</t>
  </si>
  <si>
    <t xml:space="preserve">Compatible Syringes LUER LOCK Size: 30ml </t>
  </si>
  <si>
    <t>Compatible Syringes LUER LOCK Size: 20ml</t>
  </si>
  <si>
    <t>Compatible Syringes LUER LOCK Size: 10ml</t>
  </si>
  <si>
    <t>Compatible Syringes LUER LOCK Size: 5ml</t>
  </si>
  <si>
    <t>Compatible Syringes LUER LOCK Size: 3ml</t>
  </si>
  <si>
    <t>Compatible Syringes LUER LOCK Size: 2ml</t>
  </si>
  <si>
    <t xml:space="preserve">Neonatal Closed blood set with Filter </t>
  </si>
  <si>
    <t>Extension sets Blood</t>
  </si>
  <si>
    <t>Extension sets Low Sorb</t>
  </si>
  <si>
    <t>Extension sets (Light resistant/sensitive)</t>
  </si>
  <si>
    <t>Extension sets (Spiral)</t>
  </si>
  <si>
    <t>Extension sets Clear Fluid (Straight)</t>
  </si>
  <si>
    <t>RT2-05-45a</t>
  </si>
  <si>
    <t>RT2-05-45b</t>
  </si>
  <si>
    <t>RT2-05-45c</t>
  </si>
  <si>
    <t>RT2-05-45d</t>
  </si>
  <si>
    <t>RT2-05-45e</t>
  </si>
  <si>
    <t>RT2-05-45f</t>
  </si>
  <si>
    <t>RT2-05-45g</t>
  </si>
  <si>
    <t>RT2-05-45h</t>
  </si>
  <si>
    <t>RT2-05-45i</t>
  </si>
  <si>
    <t>RT2-05-45j</t>
  </si>
  <si>
    <t>RT2-05-45k</t>
  </si>
  <si>
    <t>RT2-05-45l</t>
  </si>
  <si>
    <t>RT2-05-45m</t>
  </si>
  <si>
    <t>RT2-05-45n</t>
  </si>
  <si>
    <t>RT2-05-45o</t>
  </si>
  <si>
    <t>RT2-05-45p</t>
  </si>
  <si>
    <t>Mobile Docking station (6 Slots)</t>
  </si>
  <si>
    <t>RT2-05-45q</t>
  </si>
  <si>
    <t>Mobile Docking station (8 Slots)</t>
  </si>
  <si>
    <r>
      <t xml:space="preserve">7 cm                   </t>
    </r>
    <r>
      <rPr>
        <b/>
        <sz val="11"/>
        <rFont val="Arial"/>
        <family val="2"/>
      </rPr>
      <t>||</t>
    </r>
    <r>
      <rPr>
        <sz val="11"/>
        <rFont val="Arial"/>
        <family val="2"/>
      </rPr>
      <t xml:space="preserve">  3 units</t>
    </r>
  </si>
  <si>
    <r>
      <rPr>
        <sz val="11"/>
        <color rgb="FF00B050"/>
        <rFont val="Arial"/>
        <family val="2"/>
      </rPr>
      <t>12</t>
    </r>
    <r>
      <rPr>
        <sz val="11"/>
        <rFont val="Arial"/>
        <family val="2"/>
      </rPr>
      <t xml:space="preserve"> cm                 </t>
    </r>
    <r>
      <rPr>
        <b/>
        <sz val="11"/>
        <rFont val="Arial"/>
        <family val="2"/>
      </rPr>
      <t>||</t>
    </r>
    <r>
      <rPr>
        <sz val="11"/>
        <rFont val="Arial"/>
        <family val="2"/>
      </rPr>
      <t xml:space="preserve">  3 units</t>
    </r>
  </si>
  <si>
    <r>
      <t xml:space="preserve">17 cm                 </t>
    </r>
    <r>
      <rPr>
        <b/>
        <sz val="11"/>
        <rFont val="Arial"/>
        <family val="2"/>
      </rPr>
      <t>||</t>
    </r>
    <r>
      <rPr>
        <sz val="11"/>
        <rFont val="Arial"/>
        <family val="2"/>
      </rPr>
      <t xml:space="preserve">  3 units</t>
    </r>
  </si>
  <si>
    <t>RT2-09-08a</t>
  </si>
  <si>
    <t>RT2-09-08b</t>
  </si>
  <si>
    <t>RT2-09-08c</t>
  </si>
  <si>
    <t>RT2-09-08d</t>
  </si>
  <si>
    <t>RT2-09-08e</t>
  </si>
  <si>
    <t>RT2-09-08f</t>
  </si>
  <si>
    <t>RT2-09-08g</t>
  </si>
  <si>
    <t>RT2-09-08h</t>
  </si>
  <si>
    <t>RT2-09-08i</t>
  </si>
  <si>
    <t>RT2-09-08j</t>
  </si>
  <si>
    <t>RT2-09-08k</t>
  </si>
  <si>
    <t>RT2-09-08l</t>
  </si>
  <si>
    <t>RT2-09-08n</t>
  </si>
  <si>
    <t>RT2-09-08o</t>
  </si>
  <si>
    <t xml:space="preserve">Spray nozzle         7 cm                   </t>
  </si>
  <si>
    <t xml:space="preserve">Spray nozzle        12 cm                 </t>
  </si>
  <si>
    <t xml:space="preserve">Twist drills                                 || 2.0 mm                </t>
  </si>
  <si>
    <t xml:space="preserve">Twist drills                                 || 1.5 mm                </t>
  </si>
  <si>
    <t xml:space="preserve">Neuro cutter                             || 2.0 mm                </t>
  </si>
  <si>
    <t xml:space="preserve">Diamond Burrs, coarse             || 5.0 mm               </t>
  </si>
  <si>
    <t xml:space="preserve">Diamond Burrs, coarse             || 3.0 mm                </t>
  </si>
  <si>
    <t xml:space="preserve">Diamond Burrs                          || 1.0 mm                </t>
  </si>
  <si>
    <t xml:space="preserve">Diamond Burrs                          || 0.6 mm               </t>
  </si>
  <si>
    <t xml:space="preserve">Spinal (Rosen) Burr  (Soft Cut)  || 4.0 mm                </t>
  </si>
  <si>
    <t xml:space="preserve">Spinal (Rosen) Burr                   || 5.0 mm               </t>
  </si>
  <si>
    <t xml:space="preserve">Spinal (Rosen) Burr                   || 3.0 mm               </t>
  </si>
  <si>
    <t xml:space="preserve">Spinal (Rosen) Burr           || 1.0 mm               </t>
  </si>
  <si>
    <t xml:space="preserve">Spray nozzle        17 cm                 </t>
  </si>
  <si>
    <t>Pk of 3</t>
  </si>
  <si>
    <t>RT2-09-09a</t>
  </si>
  <si>
    <t>RT2-09-09b</t>
  </si>
  <si>
    <t>RT2-09-09c</t>
  </si>
  <si>
    <t>RT2-09-09d</t>
  </si>
  <si>
    <t>RT2-09-09e</t>
  </si>
  <si>
    <t>Camera mounting facility/bracket</t>
  </si>
  <si>
    <t>RT2-11-03a</t>
  </si>
  <si>
    <t>RT2-11-03b</t>
  </si>
  <si>
    <t>Mattress Cover</t>
  </si>
  <si>
    <t xml:space="preserve">Description                               || Diameter           </t>
  </si>
  <si>
    <t xml:space="preserve">Spinal (Rosen) Burr           || 1.0 mm                </t>
  </si>
  <si>
    <t xml:space="preserve">Spinal (Rosen) Burr                   || 3.0 mm                </t>
  </si>
  <si>
    <t xml:space="preserve">Spinal (Rosen) Burr                   || 5.0 mm                </t>
  </si>
  <si>
    <t xml:space="preserve">Diamond Burrs, coarse             || 3.0 mm              </t>
  </si>
  <si>
    <t xml:space="preserve">Diamond Burrs, coarse             || 5.0 mm                </t>
  </si>
  <si>
    <t xml:space="preserve">Pin Cutter                                  || 1.0 mm               </t>
  </si>
  <si>
    <t>1 each</t>
  </si>
  <si>
    <t>1 set</t>
  </si>
  <si>
    <t>30 days plus worth of consumables /accessories</t>
  </si>
  <si>
    <t xml:space="preserve">Item Name: VEIN VIEWER       </t>
  </si>
  <si>
    <t>(Subject to clinical trial)</t>
  </si>
  <si>
    <t>5 litre coolant fluid with filing hose</t>
  </si>
  <si>
    <t>RT2-03-14i</t>
  </si>
  <si>
    <t>Water filing/drainage hose</t>
  </si>
  <si>
    <t>Disposable skin temp probes</t>
  </si>
  <si>
    <t>NF5</t>
  </si>
  <si>
    <t>RT2-02-04j</t>
  </si>
  <si>
    <t>13,754,7</t>
  </si>
  <si>
    <t>RT2-01-22s</t>
  </si>
  <si>
    <t>RT2-01-22t</t>
  </si>
  <si>
    <t>RT2-01-22u</t>
  </si>
  <si>
    <t>RT2-01-22v</t>
  </si>
  <si>
    <t>RT2-01-22x</t>
  </si>
  <si>
    <t>RT2-01-22y</t>
  </si>
  <si>
    <t>RT2-01-22z</t>
  </si>
  <si>
    <t>Pleth Variability Index (PVI) Parameter (License)</t>
  </si>
  <si>
    <t>Total Hemoglobin (SpHb) Parameter (License)</t>
  </si>
  <si>
    <t>Carboxyhemoglobin (SpCO) Parameter (License)</t>
  </si>
  <si>
    <t>Methemoglobin (SpMet) Parameter (License)</t>
  </si>
  <si>
    <t>Rainbow® Acoustic Monitoring (RRa™) Parameter (License)</t>
  </si>
  <si>
    <t>Acoustic Respiration Cloth Sensor, Adult/Pediatric Sensor, (RRa), Single Patient Use, Non-Sterile</t>
  </si>
  <si>
    <t>Acoustic Respiration Cloth Sensor, Inf/Neo, Acoustic Respiration Infant/Neonatal Sensor</t>
  </si>
  <si>
    <t>Acoustic Respiration Cloth Sensor, Adult/Pediatric Adhesive Sensors, (RRa), Single Patient Use, Non-Sterile</t>
  </si>
  <si>
    <t>Acoustic Respiration Cloth Sensor, Short Term Monitoring Adult / Pediatric Adhesive Sensors, (RRa), Single Patient Use, Non-Sterile</t>
  </si>
  <si>
    <t>RT2-01-22ab</t>
  </si>
  <si>
    <t>RT2-01-22aa</t>
  </si>
  <si>
    <t>Neo, Adult/Neonatal Disposable Sensor, SpHb, SpMet, SpO2</t>
  </si>
  <si>
    <t>RT2-01-22ac</t>
  </si>
  <si>
    <t>N/A</t>
  </si>
  <si>
    <t>RT2-03-06a</t>
  </si>
  <si>
    <t>RT2-03-06b</t>
  </si>
  <si>
    <t>RT2-03-06c</t>
  </si>
  <si>
    <t>RT2-03-06d</t>
  </si>
  <si>
    <t>RT2-03-06e</t>
  </si>
  <si>
    <t>RT2-03-06f</t>
  </si>
  <si>
    <t>Capablity for labeling drug names for display on the pump (UPGRADE)</t>
  </si>
  <si>
    <t>Dosing error software (UPGRADE)</t>
  </si>
  <si>
    <t>Docking/stackable station - 4 slots/tiles/ports</t>
  </si>
  <si>
    <t>Docking/stackable station - 6 slots/tiles/ports</t>
  </si>
  <si>
    <t>Docking/stackable station - 8 slots/tiles/ports</t>
  </si>
  <si>
    <t>RT2-03-16a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</si>
</sst>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R&quot;#,##0.00;\-&quot;R&quot;#,##0.00"/>
    <numFmt numFmtId="44" formatCode="_-&quot;R&quot;* #,##0.00_-;\-&quot;R&quot;* #,##0.00_-;_-&quot;R&quot;* &quot;-&quot;??_-;_-@_-"/>
    <numFmt numFmtId="164" formatCode="&quot;R&quot;#,##0.00"/>
    <numFmt numFmtId="165" formatCode="#,##0_ ;\-#,##0\ "/>
    <numFmt numFmtId="166" formatCode="[$R-1C09]#,##0.00;\-[$R-1C09]#,##0.00"/>
    <numFmt numFmtId="167" formatCode="_-[$R-1C09]* #,##0.00_-;\-[$R-1C09]* #,##0.00_-;_-[$R-1C09]* &quot;-&quot;??_-;_-@_-"/>
    <numFmt numFmtId="168" formatCode="[$$-409]#,##0.00_);[Red]\([$$-409]#,##0.00\)"/>
    <numFmt numFmtId="169" formatCode="[$R-1C09]#,##0.00"/>
  </numFmts>
  <fonts count="36" x14ac:knownFonts="1">
    <font>
      <sz val="11"/>
      <color theme="1"/>
      <name val="Calibri"/>
      <family val="2"/>
      <scheme val="minor"/>
    </font>
    <font>
      <sz val="11"/>
      <color theme="1"/>
      <name val="Calibri"/>
      <family val="2"/>
      <scheme val="minor"/>
    </font>
    <font>
      <b/>
      <sz val="24"/>
      <color theme="1"/>
      <name val="Arial"/>
      <family val="2"/>
    </font>
    <font>
      <sz val="11"/>
      <color theme="1"/>
      <name val="Arial"/>
      <family val="2"/>
    </font>
    <font>
      <sz val="24"/>
      <color theme="1"/>
      <name val="Arial"/>
      <family val="2"/>
    </font>
    <font>
      <b/>
      <sz val="18"/>
      <color theme="0"/>
      <name val="Arial"/>
      <family val="2"/>
    </font>
    <font>
      <b/>
      <sz val="18"/>
      <color rgb="FFC00000"/>
      <name val="Arial"/>
      <family val="2"/>
    </font>
    <font>
      <b/>
      <sz val="18"/>
      <color theme="1"/>
      <name val="Arial"/>
      <family val="2"/>
    </font>
    <font>
      <b/>
      <sz val="11"/>
      <color theme="1"/>
      <name val="Arial"/>
      <family val="2"/>
    </font>
    <font>
      <b/>
      <sz val="11"/>
      <color theme="0"/>
      <name val="Arial"/>
      <family val="2"/>
    </font>
    <font>
      <sz val="11"/>
      <name val="Arial"/>
      <family val="2"/>
    </font>
    <font>
      <sz val="11"/>
      <color indexed="8"/>
      <name val="Arial"/>
      <family val="2"/>
    </font>
    <font>
      <b/>
      <sz val="11"/>
      <color rgb="FFC00000"/>
      <name val="Arial"/>
      <family val="2"/>
    </font>
    <font>
      <sz val="11"/>
      <color rgb="FFC00000"/>
      <name val="Arial"/>
      <family val="2"/>
    </font>
    <font>
      <b/>
      <sz val="11"/>
      <color rgb="FFFF0000"/>
      <name val="Arial"/>
      <family val="2"/>
    </font>
    <font>
      <b/>
      <sz val="11"/>
      <color theme="4" tint="-0.249977111117893"/>
      <name val="Arial"/>
      <family val="2"/>
    </font>
    <font>
      <b/>
      <sz val="11"/>
      <color rgb="FF0070C0"/>
      <name val="Arial"/>
      <family val="2"/>
    </font>
    <font>
      <sz val="11"/>
      <color rgb="FFFF0000"/>
      <name val="Arial"/>
      <family val="2"/>
    </font>
    <font>
      <sz val="11"/>
      <color rgb="FF0070C0"/>
      <name val="Arial"/>
      <family val="2"/>
    </font>
    <font>
      <b/>
      <sz val="14"/>
      <color rgb="FFC00000"/>
      <name val="Arial"/>
      <family val="2"/>
    </font>
    <font>
      <b/>
      <sz val="11"/>
      <color indexed="8"/>
      <name val="Arial"/>
      <family val="2"/>
    </font>
    <font>
      <sz val="10"/>
      <name val="Arial"/>
      <family val="2"/>
    </font>
    <font>
      <sz val="11"/>
      <color rgb="FF000000"/>
      <name val="Century Gothic"/>
      <family val="2"/>
    </font>
    <font>
      <sz val="8"/>
      <name val="Calibri"/>
      <family val="2"/>
      <scheme val="minor"/>
    </font>
    <font>
      <sz val="10"/>
      <color indexed="8"/>
      <name val="MS Sans Serif"/>
      <family val="2"/>
    </font>
    <font>
      <sz val="10"/>
      <color rgb="FF000000"/>
      <name val="Times New Roman"/>
      <family val="1"/>
    </font>
    <font>
      <sz val="10"/>
      <color theme="1"/>
      <name val="Arial"/>
      <family val="2"/>
    </font>
    <font>
      <b/>
      <sz val="11"/>
      <name val="Arial"/>
      <family val="2"/>
    </font>
    <font>
      <sz val="11"/>
      <color rgb="FF000000"/>
      <name val="Arial"/>
      <family val="2"/>
    </font>
    <font>
      <sz val="11"/>
      <name val="Century Gothic"/>
      <family val="2"/>
    </font>
    <font>
      <sz val="12"/>
      <name val="Century Gothic"/>
      <family val="2"/>
    </font>
    <font>
      <sz val="11"/>
      <color theme="1"/>
      <name val="Century Gothic"/>
      <family val="2"/>
    </font>
    <font>
      <vertAlign val="subscript"/>
      <sz val="11"/>
      <color indexed="8"/>
      <name val="Arial"/>
      <family val="2"/>
    </font>
    <font>
      <sz val="11"/>
      <color rgb="FF00B050"/>
      <name val="Arial"/>
      <family val="2"/>
    </font>
    <font>
      <sz val="12"/>
      <color theme="1"/>
      <name val="Arial"/>
      <family val="2"/>
    </font>
    <font>
      <sz val="11"/>
      <color rgb="FF444444"/>
      <name val="Arial"/>
      <family val="2"/>
    </font>
  </fonts>
  <fills count="7">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2" tint="-9.9978637043366805E-2"/>
        <bgColor indexed="64"/>
      </patternFill>
    </fill>
    <fill>
      <patternFill patternType="solid">
        <fgColor rgb="FFFFFFFF"/>
        <bgColor rgb="FF000000"/>
      </patternFill>
    </fill>
    <fill>
      <patternFill patternType="solid">
        <fgColor rgb="FFFFFF00"/>
        <bgColor indexed="64"/>
      </patternFill>
    </fill>
  </fills>
  <borders count="2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s>
  <cellStyleXfs count="6">
    <xf numFmtId="0" fontId="0" fillId="0" borderId="0"/>
    <xf numFmtId="0" fontId="21" fillId="0" borderId="0"/>
    <xf numFmtId="168" fontId="24" fillId="0" borderId="0"/>
    <xf numFmtId="0" fontId="25" fillId="0" borderId="0"/>
    <xf numFmtId="0" fontId="1" fillId="0" borderId="0"/>
    <xf numFmtId="168" fontId="1" fillId="0" borderId="0"/>
  </cellStyleXfs>
  <cellXfs count="418">
    <xf numFmtId="0" fontId="0" fillId="0" borderId="0" xfId="0"/>
    <xf numFmtId="0" fontId="3" fillId="2" borderId="0" xfId="0" applyFont="1" applyFill="1" applyAlignment="1">
      <alignment vertical="center"/>
    </xf>
    <xf numFmtId="0" fontId="4" fillId="0" borderId="0" xfId="0" applyFont="1" applyAlignment="1">
      <alignment vertical="center" wrapText="1"/>
    </xf>
    <xf numFmtId="0" fontId="3" fillId="0" borderId="0" xfId="0" applyFont="1" applyAlignment="1">
      <alignment vertical="center"/>
    </xf>
    <xf numFmtId="0" fontId="6" fillId="0" borderId="6" xfId="0" applyFont="1" applyBorder="1" applyAlignment="1">
      <alignment horizontal="center" vertical="center"/>
    </xf>
    <xf numFmtId="0" fontId="6" fillId="2" borderId="0" xfId="0" applyFont="1" applyFill="1" applyAlignment="1">
      <alignment vertical="center"/>
    </xf>
    <xf numFmtId="0" fontId="7" fillId="2" borderId="0" xfId="0" applyFont="1" applyFill="1" applyAlignment="1">
      <alignment vertical="center"/>
    </xf>
    <xf numFmtId="0" fontId="8" fillId="0" borderId="9" xfId="0" applyFont="1" applyBorder="1" applyAlignment="1">
      <alignment horizontal="center" vertical="center"/>
    </xf>
    <xf numFmtId="0" fontId="3" fillId="2" borderId="0" xfId="0" applyFont="1" applyFill="1" applyAlignment="1">
      <alignment horizontal="left" vertical="center"/>
    </xf>
    <xf numFmtId="0" fontId="8" fillId="2" borderId="0" xfId="0" applyFont="1" applyFill="1" applyAlignment="1">
      <alignment vertical="center"/>
    </xf>
    <xf numFmtId="0" fontId="9" fillId="3" borderId="9" xfId="0" applyFont="1" applyFill="1" applyBorder="1" applyAlignment="1">
      <alignment horizontal="center" vertical="center" wrapText="1"/>
    </xf>
    <xf numFmtId="0" fontId="9" fillId="3" borderId="9" xfId="0" applyFont="1" applyFill="1" applyBorder="1" applyAlignment="1">
      <alignment horizontal="left" vertical="center"/>
    </xf>
    <xf numFmtId="0" fontId="9" fillId="2" borderId="0" xfId="0" applyFont="1" applyFill="1" applyAlignment="1">
      <alignment horizontal="center" vertical="center" wrapText="1"/>
    </xf>
    <xf numFmtId="0" fontId="8" fillId="2" borderId="0" xfId="0" applyFont="1" applyFill="1" applyAlignment="1">
      <alignment horizontal="center" vertical="center" wrapText="1"/>
    </xf>
    <xf numFmtId="0" fontId="10" fillId="2" borderId="0" xfId="0" applyFont="1" applyFill="1" applyAlignment="1" applyProtection="1">
      <alignment vertical="center" wrapText="1"/>
      <protection locked="0"/>
    </xf>
    <xf numFmtId="0" fontId="8" fillId="0" borderId="0" xfId="0" applyFont="1" applyAlignment="1">
      <alignment vertical="center" wrapText="1"/>
    </xf>
    <xf numFmtId="0" fontId="3" fillId="0" borderId="9" xfId="0" applyFont="1" applyBorder="1" applyAlignment="1">
      <alignment horizontal="left" vertical="center"/>
    </xf>
    <xf numFmtId="0" fontId="3" fillId="0" borderId="9" xfId="0" applyFont="1" applyBorder="1" applyAlignment="1">
      <alignment vertical="center"/>
    </xf>
    <xf numFmtId="0" fontId="8" fillId="0" borderId="11" xfId="0" applyFont="1" applyBorder="1" applyAlignment="1">
      <alignment vertical="center"/>
    </xf>
    <xf numFmtId="0" fontId="8" fillId="2" borderId="12" xfId="0" applyFont="1" applyFill="1" applyBorder="1" applyAlignment="1">
      <alignment vertical="center"/>
    </xf>
    <xf numFmtId="0" fontId="8" fillId="2" borderId="0" xfId="0" applyFont="1" applyFill="1" applyAlignment="1">
      <alignment horizontal="left" vertical="center"/>
    </xf>
    <xf numFmtId="7" fontId="3" fillId="0" borderId="9" xfId="0" applyNumberFormat="1" applyFont="1" applyBorder="1" applyAlignment="1">
      <alignment horizontal="right" vertical="center" wrapText="1"/>
    </xf>
    <xf numFmtId="44" fontId="3" fillId="2" borderId="0" xfId="0" applyNumberFormat="1" applyFont="1" applyFill="1" applyAlignment="1">
      <alignment horizontal="left" vertical="center" wrapText="1"/>
    </xf>
    <xf numFmtId="0" fontId="10" fillId="2" borderId="0" xfId="0" applyFont="1" applyFill="1" applyAlignment="1">
      <alignment horizontal="left" vertical="center" wrapText="1"/>
    </xf>
    <xf numFmtId="0" fontId="10" fillId="0" borderId="9" xfId="0" applyFont="1" applyBorder="1" applyAlignment="1">
      <alignment horizontal="right" vertical="center" wrapText="1"/>
    </xf>
    <xf numFmtId="0" fontId="8" fillId="0" borderId="9" xfId="0" applyFont="1" applyBorder="1" applyAlignment="1">
      <alignment vertical="center"/>
    </xf>
    <xf numFmtId="0" fontId="12" fillId="2" borderId="0" xfId="0" applyFont="1" applyFill="1" applyAlignment="1">
      <alignment vertical="center" wrapText="1"/>
    </xf>
    <xf numFmtId="0" fontId="10" fillId="2" borderId="0" xfId="0" applyFont="1" applyFill="1" applyAlignment="1" applyProtection="1">
      <alignment horizontal="left" wrapText="1"/>
      <protection locked="0"/>
    </xf>
    <xf numFmtId="165" fontId="8" fillId="0" borderId="9" xfId="0" applyNumberFormat="1" applyFont="1" applyBorder="1" applyAlignment="1">
      <alignment horizontal="center" vertical="center"/>
    </xf>
    <xf numFmtId="44" fontId="8" fillId="0" borderId="9" xfId="0" applyNumberFormat="1" applyFont="1" applyBorder="1" applyAlignment="1">
      <alignment horizontal="left" vertical="center" wrapText="1"/>
    </xf>
    <xf numFmtId="164" fontId="8" fillId="2" borderId="0" xfId="0" applyNumberFormat="1" applyFont="1" applyFill="1" applyAlignment="1">
      <alignment horizontal="right" vertical="center"/>
    </xf>
    <xf numFmtId="164" fontId="8" fillId="2" borderId="0" xfId="0" applyNumberFormat="1" applyFont="1" applyFill="1" applyAlignment="1" applyProtection="1">
      <alignment horizontal="right" vertical="center"/>
      <protection locked="0"/>
    </xf>
    <xf numFmtId="164" fontId="14" fillId="2" borderId="0" xfId="0" applyNumberFormat="1" applyFont="1" applyFill="1" applyAlignment="1" applyProtection="1">
      <alignment horizontal="right" vertical="center"/>
      <protection locked="0"/>
    </xf>
    <xf numFmtId="164" fontId="14" fillId="2" borderId="0" xfId="0" applyNumberFormat="1" applyFont="1" applyFill="1" applyAlignment="1">
      <alignment horizontal="right" vertical="center"/>
    </xf>
    <xf numFmtId="164" fontId="15" fillId="2" borderId="0" xfId="0" applyNumberFormat="1" applyFont="1" applyFill="1" applyAlignment="1">
      <alignment horizontal="right" vertical="center"/>
    </xf>
    <xf numFmtId="164" fontId="16" fillId="2" borderId="0" xfId="0" applyNumberFormat="1" applyFont="1" applyFill="1" applyAlignment="1">
      <alignment horizontal="right" vertical="center"/>
    </xf>
    <xf numFmtId="44" fontId="8" fillId="2" borderId="0" xfId="0" applyNumberFormat="1" applyFont="1" applyFill="1" applyAlignment="1">
      <alignment vertical="center"/>
    </xf>
    <xf numFmtId="44" fontId="8" fillId="0" borderId="0" xfId="0" applyNumberFormat="1" applyFont="1" applyAlignment="1">
      <alignment vertical="center"/>
    </xf>
    <xf numFmtId="164" fontId="3" fillId="2" borderId="0" xfId="0" applyNumberFormat="1" applyFont="1" applyFill="1" applyAlignment="1">
      <alignment horizontal="right" vertical="center"/>
    </xf>
    <xf numFmtId="164" fontId="3" fillId="2" borderId="0" xfId="0" applyNumberFormat="1" applyFont="1" applyFill="1" applyAlignment="1" applyProtection="1">
      <alignment horizontal="right"/>
      <protection locked="0"/>
    </xf>
    <xf numFmtId="164" fontId="17" fillId="2" borderId="0" xfId="0" applyNumberFormat="1" applyFont="1" applyFill="1" applyAlignment="1" applyProtection="1">
      <alignment horizontal="right"/>
      <protection locked="0"/>
    </xf>
    <xf numFmtId="164" fontId="17" fillId="2" borderId="0" xfId="0" applyNumberFormat="1" applyFont="1" applyFill="1" applyAlignment="1">
      <alignment horizontal="right" vertical="center"/>
    </xf>
    <xf numFmtId="164" fontId="18" fillId="2" borderId="0" xfId="0" applyNumberFormat="1" applyFont="1" applyFill="1" applyAlignment="1">
      <alignment horizontal="right" vertical="center"/>
    </xf>
    <xf numFmtId="0" fontId="8" fillId="0" borderId="9" xfId="0" applyFont="1" applyBorder="1" applyAlignment="1">
      <alignment horizontal="left" vertical="center"/>
    </xf>
    <xf numFmtId="0" fontId="8" fillId="0" borderId="0" xfId="0" applyFont="1" applyAlignment="1">
      <alignment vertical="center"/>
    </xf>
    <xf numFmtId="0" fontId="8" fillId="2" borderId="0" xfId="0" applyFont="1" applyFill="1" applyAlignment="1">
      <alignment vertical="center" wrapText="1"/>
    </xf>
    <xf numFmtId="0" fontId="19" fillId="0" borderId="9" xfId="0" applyFont="1" applyBorder="1" applyAlignment="1">
      <alignment horizontal="center" vertical="center"/>
    </xf>
    <xf numFmtId="0" fontId="10" fillId="2" borderId="0" xfId="0" applyFont="1" applyFill="1" applyAlignment="1" applyProtection="1">
      <alignment wrapText="1"/>
      <protection locked="0"/>
    </xf>
    <xf numFmtId="0" fontId="10" fillId="2" borderId="0" xfId="0" applyFont="1" applyFill="1" applyAlignment="1" applyProtection="1">
      <alignment horizontal="left" vertical="center" wrapText="1"/>
      <protection locked="0"/>
    </xf>
    <xf numFmtId="0" fontId="11" fillId="0" borderId="9" xfId="0" applyFont="1" applyBorder="1"/>
    <xf numFmtId="166" fontId="3" fillId="0" borderId="9" xfId="0" applyNumberFormat="1" applyFont="1" applyBorder="1" applyAlignment="1" applyProtection="1">
      <alignment horizontal="right" vertical="center"/>
      <protection locked="0"/>
    </xf>
    <xf numFmtId="0" fontId="11" fillId="2" borderId="0" xfId="0" applyFont="1" applyFill="1"/>
    <xf numFmtId="0" fontId="11" fillId="2" borderId="9" xfId="0" applyFont="1" applyFill="1" applyBorder="1" applyAlignment="1">
      <alignment horizontal="left" vertical="top" wrapText="1"/>
    </xf>
    <xf numFmtId="0" fontId="11" fillId="0" borderId="9" xfId="0" applyFont="1" applyBorder="1" applyAlignment="1">
      <alignment horizontal="left" vertical="top" wrapText="1"/>
    </xf>
    <xf numFmtId="0" fontId="11" fillId="2" borderId="0" xfId="0" applyFont="1" applyFill="1" applyAlignment="1">
      <alignment horizontal="left" vertical="top" wrapText="1"/>
    </xf>
    <xf numFmtId="0" fontId="11" fillId="0" borderId="9" xfId="0" applyFont="1" applyBorder="1" applyAlignment="1">
      <alignment horizontal="left" vertical="center" wrapText="1" indent="1"/>
    </xf>
    <xf numFmtId="0" fontId="11" fillId="2" borderId="0" xfId="0" applyFont="1" applyFill="1" applyAlignment="1">
      <alignment horizontal="left" vertical="center" wrapText="1" indent="1"/>
    </xf>
    <xf numFmtId="0" fontId="10" fillId="0" borderId="9" xfId="0" applyFont="1" applyBorder="1" applyAlignment="1">
      <alignment vertical="center" wrapText="1"/>
    </xf>
    <xf numFmtId="0" fontId="10" fillId="2" borderId="0" xfId="0" applyFont="1" applyFill="1" applyAlignment="1">
      <alignment vertical="center" wrapText="1"/>
    </xf>
    <xf numFmtId="167" fontId="8" fillId="2" borderId="0" xfId="0" applyNumberFormat="1" applyFont="1" applyFill="1" applyAlignment="1" applyProtection="1">
      <alignment vertical="center"/>
      <protection locked="0"/>
    </xf>
    <xf numFmtId="167" fontId="14" fillId="2" borderId="0" xfId="0" applyNumberFormat="1" applyFont="1" applyFill="1" applyAlignment="1" applyProtection="1">
      <alignment vertical="center"/>
      <protection locked="0"/>
    </xf>
    <xf numFmtId="167" fontId="8" fillId="2" borderId="0" xfId="0" applyNumberFormat="1" applyFont="1" applyFill="1" applyAlignment="1" applyProtection="1">
      <alignment horizontal="right" vertical="center"/>
      <protection locked="0"/>
    </xf>
    <xf numFmtId="44" fontId="14" fillId="2" borderId="0" xfId="0" applyNumberFormat="1" applyFont="1" applyFill="1" applyAlignment="1">
      <alignment vertical="center"/>
    </xf>
    <xf numFmtId="44" fontId="3" fillId="0" borderId="9" xfId="0" applyNumberFormat="1" applyFont="1" applyBorder="1" applyAlignment="1">
      <alignment horizontal="left" vertical="center"/>
    </xf>
    <xf numFmtId="44" fontId="3" fillId="2" borderId="0" xfId="0" applyNumberFormat="1" applyFont="1" applyFill="1" applyAlignment="1">
      <alignment horizontal="left" vertical="center"/>
    </xf>
    <xf numFmtId="44" fontId="17" fillId="2" borderId="0" xfId="0" applyNumberFormat="1" applyFont="1" applyFill="1" applyAlignment="1">
      <alignment horizontal="left" vertical="center"/>
    </xf>
    <xf numFmtId="166" fontId="8" fillId="2" borderId="0" xfId="0" applyNumberFormat="1" applyFont="1" applyFill="1" applyAlignment="1">
      <alignment horizontal="right" vertical="center"/>
    </xf>
    <xf numFmtId="44" fontId="14" fillId="2" borderId="0" xfId="0" applyNumberFormat="1" applyFont="1" applyFill="1" applyAlignment="1">
      <alignment horizontal="left" vertical="center"/>
    </xf>
    <xf numFmtId="44" fontId="8" fillId="2" borderId="0" xfId="0" applyNumberFormat="1" applyFont="1" applyFill="1" applyAlignment="1">
      <alignment horizontal="left" vertical="center"/>
    </xf>
    <xf numFmtId="0" fontId="8" fillId="2" borderId="0" xfId="0" applyFont="1" applyFill="1" applyAlignment="1">
      <alignment horizontal="left" vertical="center" wrapText="1"/>
    </xf>
    <xf numFmtId="0" fontId="8" fillId="3" borderId="13" xfId="0" applyFont="1" applyFill="1" applyBorder="1" applyAlignment="1">
      <alignment vertical="center"/>
    </xf>
    <xf numFmtId="0" fontId="8" fillId="3" borderId="0" xfId="0" applyFont="1" applyFill="1" applyAlignment="1">
      <alignment vertical="center"/>
    </xf>
    <xf numFmtId="0" fontId="20" fillId="2" borderId="0" xfId="0" applyFont="1" applyFill="1" applyAlignment="1">
      <alignment vertical="center"/>
    </xf>
    <xf numFmtId="0" fontId="20" fillId="2" borderId="0" xfId="0" applyFont="1" applyFill="1" applyAlignment="1">
      <alignment horizontal="center" vertical="center"/>
    </xf>
    <xf numFmtId="0" fontId="8" fillId="2" borderId="9" xfId="0" applyFont="1" applyFill="1" applyBorder="1" applyAlignment="1">
      <alignment vertical="center"/>
    </xf>
    <xf numFmtId="0" fontId="11" fillId="0" borderId="9" xfId="0" applyFont="1" applyBorder="1" applyAlignment="1">
      <alignment vertical="center" wrapText="1"/>
    </xf>
    <xf numFmtId="164" fontId="11" fillId="0" borderId="9" xfId="0" applyNumberFormat="1" applyFont="1" applyBorder="1" applyAlignment="1" applyProtection="1">
      <alignment horizontal="right" vertical="center"/>
      <protection locked="0"/>
    </xf>
    <xf numFmtId="0" fontId="11" fillId="2" borderId="0" xfId="0" applyFont="1" applyFill="1" applyAlignment="1">
      <alignment vertical="center" wrapText="1"/>
    </xf>
    <xf numFmtId="0" fontId="10" fillId="0" borderId="9" xfId="0" applyFont="1" applyBorder="1" applyAlignment="1">
      <alignment horizontal="left" vertical="center" wrapText="1" indent="1"/>
    </xf>
    <xf numFmtId="0" fontId="10" fillId="2" borderId="0" xfId="0" applyFont="1" applyFill="1" applyAlignment="1">
      <alignment horizontal="left" vertical="center" wrapText="1" indent="1"/>
    </xf>
    <xf numFmtId="164" fontId="3" fillId="2" borderId="0" xfId="0" applyNumberFormat="1" applyFont="1" applyFill="1" applyProtection="1">
      <protection locked="0"/>
    </xf>
    <xf numFmtId="164" fontId="17" fillId="2" borderId="0" xfId="0" applyNumberFormat="1" applyFont="1" applyFill="1" applyProtection="1">
      <protection locked="0"/>
    </xf>
    <xf numFmtId="44" fontId="18" fillId="2" borderId="0" xfId="0" applyNumberFormat="1" applyFont="1" applyFill="1" applyAlignment="1">
      <alignment horizontal="left" vertical="center"/>
    </xf>
    <xf numFmtId="44" fontId="16" fillId="2" borderId="0" xfId="0" applyNumberFormat="1" applyFont="1" applyFill="1" applyAlignment="1">
      <alignment horizontal="left" vertical="center"/>
    </xf>
    <xf numFmtId="0" fontId="3" fillId="2" borderId="0" xfId="0" applyFont="1" applyFill="1" applyAlignment="1" applyProtection="1">
      <alignment horizontal="center" vertical="center"/>
      <protection locked="0"/>
    </xf>
    <xf numFmtId="164" fontId="8" fillId="2" borderId="0" xfId="0" applyNumberFormat="1" applyFont="1" applyFill="1" applyAlignment="1">
      <alignment vertical="center"/>
    </xf>
    <xf numFmtId="0" fontId="8" fillId="0" borderId="0" xfId="0" applyFont="1" applyAlignment="1">
      <alignment horizontal="center" vertical="center"/>
    </xf>
    <xf numFmtId="0" fontId="3" fillId="4" borderId="0" xfId="0" applyFont="1" applyFill="1" applyAlignment="1">
      <alignment vertical="center"/>
    </xf>
    <xf numFmtId="0" fontId="22" fillId="0" borderId="9" xfId="0" applyFont="1" applyBorder="1" applyAlignment="1">
      <alignment horizontal="center"/>
    </xf>
    <xf numFmtId="0" fontId="22" fillId="0" borderId="9" xfId="0" applyFont="1" applyBorder="1" applyAlignment="1">
      <alignment wrapText="1"/>
    </xf>
    <xf numFmtId="0" fontId="22" fillId="0" borderId="9" xfId="0" applyFont="1" applyBorder="1" applyAlignment="1">
      <alignment vertical="top" wrapText="1"/>
    </xf>
    <xf numFmtId="0" fontId="26" fillId="0" borderId="9" xfId="0" applyFont="1" applyBorder="1" applyAlignment="1">
      <alignment vertical="center" wrapText="1"/>
    </xf>
    <xf numFmtId="0" fontId="26" fillId="0" borderId="9" xfId="0" applyFont="1" applyBorder="1" applyAlignment="1">
      <alignment wrapText="1"/>
    </xf>
    <xf numFmtId="0" fontId="26" fillId="0" borderId="9" xfId="0" applyFont="1" applyBorder="1" applyAlignment="1" applyProtection="1">
      <alignment vertical="center" wrapText="1"/>
      <protection locked="0"/>
    </xf>
    <xf numFmtId="0" fontId="26" fillId="0" borderId="10" xfId="0" applyFont="1" applyBorder="1" applyAlignment="1">
      <alignment wrapText="1"/>
    </xf>
    <xf numFmtId="0" fontId="6" fillId="2" borderId="9" xfId="0" applyFont="1" applyFill="1" applyBorder="1" applyAlignment="1">
      <alignment vertical="center"/>
    </xf>
    <xf numFmtId="0" fontId="3" fillId="2" borderId="9" xfId="0" applyFont="1" applyFill="1" applyBorder="1" applyAlignment="1">
      <alignment vertical="center"/>
    </xf>
    <xf numFmtId="0" fontId="26" fillId="0" borderId="9" xfId="0" applyFont="1" applyBorder="1" applyAlignment="1">
      <alignment vertical="center"/>
    </xf>
    <xf numFmtId="0" fontId="26" fillId="0" borderId="9" xfId="0" applyFont="1" applyBorder="1" applyAlignment="1">
      <alignment horizontal="left" vertical="center"/>
    </xf>
    <xf numFmtId="0" fontId="11" fillId="2" borderId="9" xfId="0" applyFont="1" applyFill="1" applyBorder="1"/>
    <xf numFmtId="44" fontId="3" fillId="2" borderId="9" xfId="0" applyNumberFormat="1" applyFont="1" applyFill="1" applyBorder="1" applyAlignment="1">
      <alignment horizontal="left" vertical="center"/>
    </xf>
    <xf numFmtId="0" fontId="8" fillId="0" borderId="6" xfId="0" applyFont="1" applyBorder="1" applyAlignment="1">
      <alignment vertical="center"/>
    </xf>
    <xf numFmtId="0" fontId="3" fillId="0" borderId="0" xfId="0" applyFont="1" applyAlignment="1">
      <alignment horizontal="left" vertical="center"/>
    </xf>
    <xf numFmtId="0" fontId="8" fillId="0" borderId="10" xfId="0" applyFont="1" applyBorder="1" applyAlignment="1">
      <alignment vertical="center"/>
    </xf>
    <xf numFmtId="44" fontId="3" fillId="0" borderId="0" xfId="0" applyNumberFormat="1" applyFont="1" applyAlignment="1">
      <alignment horizontal="left" vertical="center"/>
    </xf>
    <xf numFmtId="0" fontId="6" fillId="0" borderId="0" xfId="0" applyFont="1" applyAlignment="1">
      <alignment horizontal="left" vertical="center"/>
    </xf>
    <xf numFmtId="0" fontId="8" fillId="0" borderId="0" xfId="0" applyFont="1" applyAlignment="1">
      <alignment horizontal="left" vertical="center"/>
    </xf>
    <xf numFmtId="49" fontId="26" fillId="0" borderId="9" xfId="0" applyNumberFormat="1" applyFont="1" applyBorder="1" applyAlignment="1">
      <alignment horizontal="left" vertical="top"/>
    </xf>
    <xf numFmtId="0" fontId="26" fillId="0" borderId="14" xfId="0" applyFont="1" applyBorder="1" applyAlignment="1">
      <alignment vertical="center"/>
    </xf>
    <xf numFmtId="0" fontId="6" fillId="0" borderId="9" xfId="0" applyFont="1" applyBorder="1" applyAlignment="1">
      <alignment vertical="center"/>
    </xf>
    <xf numFmtId="0" fontId="3" fillId="0" borderId="6" xfId="0" applyFont="1" applyBorder="1" applyAlignment="1">
      <alignment vertical="center"/>
    </xf>
    <xf numFmtId="0" fontId="8" fillId="2" borderId="14" xfId="0" applyFont="1" applyFill="1" applyBorder="1" applyAlignment="1">
      <alignment vertical="center"/>
    </xf>
    <xf numFmtId="0" fontId="6" fillId="0" borderId="0" xfId="0" applyFont="1" applyAlignment="1">
      <alignment vertical="center"/>
    </xf>
    <xf numFmtId="44" fontId="3" fillId="0" borderId="6" xfId="0" applyNumberFormat="1" applyFont="1" applyBorder="1" applyAlignment="1">
      <alignment horizontal="left" vertical="center"/>
    </xf>
    <xf numFmtId="0" fontId="28" fillId="5" borderId="1" xfId="0" applyFont="1" applyFill="1" applyBorder="1" applyAlignment="1">
      <alignment vertical="center" wrapText="1"/>
    </xf>
    <xf numFmtId="166" fontId="3" fillId="0" borderId="0" xfId="0" applyNumberFormat="1" applyFont="1" applyAlignment="1" applyProtection="1">
      <alignment horizontal="right" vertical="center"/>
      <protection locked="0"/>
    </xf>
    <xf numFmtId="0" fontId="8" fillId="2" borderId="6" xfId="0" applyFont="1" applyFill="1" applyBorder="1" applyAlignment="1">
      <alignment vertical="center"/>
    </xf>
    <xf numFmtId="0" fontId="8" fillId="0" borderId="16" xfId="0" applyFont="1" applyBorder="1" applyAlignment="1">
      <alignment vertical="center"/>
    </xf>
    <xf numFmtId="16" fontId="3" fillId="0" borderId="9" xfId="0" applyNumberFormat="1" applyFont="1" applyBorder="1" applyAlignment="1">
      <alignment horizontal="right" vertical="center"/>
    </xf>
    <xf numFmtId="0" fontId="21" fillId="0" borderId="9" xfId="0" applyFont="1" applyBorder="1" applyAlignment="1">
      <alignment vertical="center"/>
    </xf>
    <xf numFmtId="164" fontId="8" fillId="3" borderId="0" xfId="0" applyNumberFormat="1" applyFont="1" applyFill="1" applyAlignment="1">
      <alignment vertical="center"/>
    </xf>
    <xf numFmtId="0" fontId="26" fillId="0" borderId="9" xfId="0" applyFont="1" applyBorder="1" applyAlignment="1">
      <alignment horizontal="justify" vertical="center"/>
    </xf>
    <xf numFmtId="0" fontId="26" fillId="0" borderId="14" xfId="0" applyFont="1" applyBorder="1" applyAlignment="1">
      <alignment horizontal="justify" vertical="center"/>
    </xf>
    <xf numFmtId="0" fontId="3" fillId="0" borderId="6" xfId="0" applyFont="1" applyBorder="1" applyAlignment="1">
      <alignment horizontal="right" vertical="center"/>
    </xf>
    <xf numFmtId="0" fontId="8" fillId="0" borderId="10" xfId="0" applyFont="1" applyBorder="1" applyAlignment="1">
      <alignment horizontal="center" vertical="center"/>
    </xf>
    <xf numFmtId="0" fontId="29" fillId="0" borderId="9" xfId="3" applyFont="1" applyBorder="1" applyAlignment="1">
      <alignment horizontal="left" vertical="top" wrapText="1"/>
    </xf>
    <xf numFmtId="0" fontId="30" fillId="2" borderId="9" xfId="0" applyFont="1" applyFill="1" applyBorder="1" applyAlignment="1">
      <alignment horizontal="left" vertical="top" wrapText="1"/>
    </xf>
    <xf numFmtId="0" fontId="30" fillId="0" borderId="9" xfId="0" applyFont="1" applyBorder="1" applyAlignment="1">
      <alignment horizontal="left" vertical="top" wrapText="1"/>
    </xf>
    <xf numFmtId="0" fontId="22" fillId="0" borderId="9" xfId="0" applyFont="1" applyBorder="1" applyAlignment="1">
      <alignment vertical="center" wrapText="1"/>
    </xf>
    <xf numFmtId="0" fontId="22" fillId="0" borderId="9" xfId="0" applyFont="1" applyBorder="1" applyAlignment="1">
      <alignment vertical="center"/>
    </xf>
    <xf numFmtId="0" fontId="22" fillId="0" borderId="9" xfId="0" applyFont="1" applyBorder="1"/>
    <xf numFmtId="0" fontId="31" fillId="0" borderId="14" xfId="0" applyFont="1" applyBorder="1" applyAlignment="1">
      <alignment wrapText="1"/>
    </xf>
    <xf numFmtId="0" fontId="26" fillId="0" borderId="6" xfId="0" applyFont="1" applyBorder="1" applyAlignment="1">
      <alignment vertical="center"/>
    </xf>
    <xf numFmtId="0" fontId="26" fillId="0" borderId="15" xfId="0" applyFont="1" applyBorder="1" applyAlignment="1">
      <alignment vertical="center"/>
    </xf>
    <xf numFmtId="0" fontId="8" fillId="0" borderId="8" xfId="0" applyFont="1" applyBorder="1" applyAlignment="1">
      <alignment vertical="center"/>
    </xf>
    <xf numFmtId="0" fontId="8" fillId="0" borderId="7" xfId="0" applyFont="1" applyBorder="1" applyAlignment="1">
      <alignment vertical="center"/>
    </xf>
    <xf numFmtId="0" fontId="6" fillId="0" borderId="9" xfId="0" applyFont="1" applyBorder="1" applyAlignment="1">
      <alignment horizontal="left" vertical="center"/>
    </xf>
    <xf numFmtId="164" fontId="3" fillId="0" borderId="9" xfId="0" applyNumberFormat="1" applyFont="1" applyBorder="1" applyAlignment="1">
      <alignment horizontal="right" vertical="center" wrapText="1"/>
    </xf>
    <xf numFmtId="164" fontId="10" fillId="0" borderId="9" xfId="0" applyNumberFormat="1" applyFont="1" applyBorder="1" applyAlignment="1">
      <alignment horizontal="right" vertical="center" wrapText="1"/>
    </xf>
    <xf numFmtId="164" fontId="3" fillId="2" borderId="9" xfId="0" applyNumberFormat="1" applyFont="1" applyFill="1" applyBorder="1" applyAlignment="1">
      <alignment vertical="center"/>
    </xf>
    <xf numFmtId="0" fontId="26" fillId="0" borderId="10" xfId="0" applyFont="1" applyBorder="1" applyAlignment="1">
      <alignment vertical="center" wrapText="1"/>
    </xf>
    <xf numFmtId="49" fontId="26" fillId="0" borderId="9" xfId="0" applyNumberFormat="1" applyFont="1" applyBorder="1" applyAlignment="1">
      <alignment vertical="center" wrapText="1"/>
    </xf>
    <xf numFmtId="164" fontId="11" fillId="0" borderId="9" xfId="0" applyNumberFormat="1" applyFont="1" applyBorder="1"/>
    <xf numFmtId="164" fontId="11" fillId="0" borderId="9" xfId="0" applyNumberFormat="1" applyFont="1" applyBorder="1" applyAlignment="1">
      <alignment horizontal="left" vertical="top" wrapText="1"/>
    </xf>
    <xf numFmtId="0" fontId="8" fillId="0" borderId="9" xfId="0" applyFont="1" applyBorder="1" applyAlignment="1">
      <alignment vertical="center" wrapText="1"/>
    </xf>
    <xf numFmtId="0" fontId="7" fillId="0" borderId="0" xfId="0" applyFont="1" applyAlignment="1">
      <alignment vertical="center"/>
    </xf>
    <xf numFmtId="0" fontId="8" fillId="3" borderId="11" xfId="0" applyFont="1" applyFill="1" applyBorder="1" applyAlignment="1">
      <alignment vertical="center"/>
    </xf>
    <xf numFmtId="0" fontId="5" fillId="3" borderId="2" xfId="0" applyFont="1" applyFill="1" applyBorder="1" applyAlignment="1">
      <alignment vertical="center"/>
    </xf>
    <xf numFmtId="0" fontId="5" fillId="3" borderId="3" xfId="0" applyFont="1" applyFill="1" applyBorder="1" applyAlignment="1">
      <alignment vertical="center"/>
    </xf>
    <xf numFmtId="0" fontId="5" fillId="0" borderId="0" xfId="0" applyFont="1" applyAlignment="1">
      <alignment vertical="center"/>
    </xf>
    <xf numFmtId="0" fontId="5" fillId="3" borderId="17" xfId="0" applyFont="1" applyFill="1" applyBorder="1" applyAlignment="1">
      <alignment vertical="center"/>
    </xf>
    <xf numFmtId="0" fontId="8" fillId="0" borderId="1" xfId="0" applyFont="1" applyBorder="1" applyAlignment="1">
      <alignment vertical="center"/>
    </xf>
    <xf numFmtId="0" fontId="28" fillId="5" borderId="0" xfId="0" applyFont="1" applyFill="1" applyAlignment="1">
      <alignment vertical="center" wrapText="1"/>
    </xf>
    <xf numFmtId="0" fontId="22" fillId="0" borderId="14" xfId="0" applyFont="1" applyBorder="1" applyAlignment="1">
      <alignment vertical="center"/>
    </xf>
    <xf numFmtId="0" fontId="8" fillId="0" borderId="14" xfId="0" applyFont="1" applyBorder="1" applyAlignment="1">
      <alignment vertical="center"/>
    </xf>
    <xf numFmtId="0" fontId="28" fillId="5" borderId="9" xfId="0" applyFont="1" applyFill="1" applyBorder="1" applyAlignment="1">
      <alignment vertical="center" wrapText="1"/>
    </xf>
    <xf numFmtId="0" fontId="10" fillId="0" borderId="9" xfId="0" applyFont="1" applyBorder="1" applyAlignment="1">
      <alignment vertical="top" wrapText="1"/>
    </xf>
    <xf numFmtId="0" fontId="28" fillId="0" borderId="9" xfId="0" applyFont="1" applyBorder="1" applyAlignment="1">
      <alignment vertical="top" wrapText="1"/>
    </xf>
    <xf numFmtId="0" fontId="28" fillId="0" borderId="9" xfId="0" applyFont="1" applyBorder="1" applyAlignment="1">
      <alignment horizontal="center" vertical="top" wrapText="1"/>
    </xf>
    <xf numFmtId="0" fontId="11" fillId="2" borderId="9" xfId="0" applyFont="1" applyFill="1" applyBorder="1" applyAlignment="1">
      <alignment horizontal="center" vertical="top" wrapText="1"/>
    </xf>
    <xf numFmtId="12" fontId="3" fillId="0" borderId="9" xfId="0" applyNumberFormat="1" applyFont="1" applyBorder="1" applyAlignment="1" applyProtection="1">
      <alignment horizontal="center" vertical="top"/>
      <protection locked="0"/>
    </xf>
    <xf numFmtId="12" fontId="11" fillId="0" borderId="9" xfId="0" applyNumberFormat="1" applyFont="1" applyBorder="1" applyAlignment="1">
      <alignment horizontal="center" vertical="top"/>
    </xf>
    <xf numFmtId="0" fontId="26" fillId="0" borderId="9" xfId="0" applyFont="1" applyBorder="1" applyAlignment="1">
      <alignment horizontal="center" vertical="center" wrapText="1"/>
    </xf>
    <xf numFmtId="0" fontId="26" fillId="0" borderId="9" xfId="0" applyFont="1" applyBorder="1" applyAlignment="1" applyProtection="1">
      <alignment horizontal="center" vertical="center" wrapText="1"/>
      <protection locked="0"/>
    </xf>
    <xf numFmtId="0" fontId="26" fillId="0" borderId="9" xfId="0" applyFont="1" applyBorder="1" applyAlignment="1">
      <alignment horizontal="center" wrapText="1"/>
    </xf>
    <xf numFmtId="0" fontId="26" fillId="0" borderId="10" xfId="0" applyFont="1" applyBorder="1" applyAlignment="1">
      <alignment horizontal="center" wrapText="1"/>
    </xf>
    <xf numFmtId="0" fontId="26" fillId="0" borderId="9" xfId="0" applyFont="1" applyBorder="1" applyAlignment="1">
      <alignment horizontal="center" vertical="center"/>
    </xf>
    <xf numFmtId="49" fontId="26" fillId="0" borderId="9" xfId="0" applyNumberFormat="1" applyFont="1" applyBorder="1" applyAlignment="1">
      <alignment horizontal="center" vertical="top"/>
    </xf>
    <xf numFmtId="0" fontId="3" fillId="0" borderId="9" xfId="0" applyFont="1" applyBorder="1" applyAlignment="1">
      <alignment horizontal="center" vertical="center"/>
    </xf>
    <xf numFmtId="0" fontId="8" fillId="2" borderId="9" xfId="0" applyFont="1" applyFill="1" applyBorder="1" applyAlignment="1">
      <alignment vertical="center" wrapText="1"/>
    </xf>
    <xf numFmtId="0" fontId="21" fillId="0" borderId="0" xfId="0" applyFont="1" applyAlignment="1">
      <alignment vertical="center"/>
    </xf>
    <xf numFmtId="49" fontId="26" fillId="0" borderId="6" xfId="0" applyNumberFormat="1" applyFont="1" applyBorder="1" applyAlignment="1">
      <alignment vertical="center"/>
    </xf>
    <xf numFmtId="49" fontId="26" fillId="0" borderId="9" xfId="0" applyNumberFormat="1" applyFont="1" applyBorder="1" applyAlignment="1">
      <alignment vertical="center"/>
    </xf>
    <xf numFmtId="169" fontId="3" fillId="0" borderId="9" xfId="0" applyNumberFormat="1" applyFont="1" applyBorder="1" applyAlignment="1">
      <alignment horizontal="right" vertical="center"/>
    </xf>
    <xf numFmtId="169" fontId="3" fillId="0" borderId="9" xfId="0" applyNumberFormat="1" applyFont="1" applyBorder="1" applyAlignment="1">
      <alignment vertical="center"/>
    </xf>
    <xf numFmtId="166" fontId="3" fillId="0" borderId="9" xfId="0" applyNumberFormat="1" applyFont="1" applyBorder="1" applyAlignment="1">
      <alignment horizontal="right" vertical="center"/>
    </xf>
    <xf numFmtId="0" fontId="8" fillId="0" borderId="10" xfId="0" applyFont="1" applyBorder="1" applyAlignment="1">
      <alignment vertical="center" wrapText="1"/>
    </xf>
    <xf numFmtId="0" fontId="8" fillId="2" borderId="10" xfId="0" applyFont="1" applyFill="1" applyBorder="1" applyAlignment="1">
      <alignment vertical="center"/>
    </xf>
    <xf numFmtId="0" fontId="10" fillId="0" borderId="9" xfId="3" applyFont="1" applyBorder="1" applyAlignment="1">
      <alignment horizontal="left" vertical="top" wrapText="1"/>
    </xf>
    <xf numFmtId="0" fontId="10" fillId="0" borderId="9" xfId="3" applyFont="1" applyBorder="1" applyAlignment="1">
      <alignment horizontal="left" vertical="center" wrapText="1"/>
    </xf>
    <xf numFmtId="0" fontId="10" fillId="0" borderId="9" xfId="3" applyFont="1" applyBorder="1" applyAlignment="1">
      <alignment vertical="top" wrapText="1"/>
    </xf>
    <xf numFmtId="0" fontId="27" fillId="0" borderId="9" xfId="3" applyFont="1" applyBorder="1" applyAlignment="1">
      <alignment horizontal="left" vertical="top" wrapText="1"/>
    </xf>
    <xf numFmtId="0" fontId="10" fillId="0" borderId="9" xfId="3" applyFont="1" applyBorder="1" applyAlignment="1">
      <alignment horizontal="left" vertical="center"/>
    </xf>
    <xf numFmtId="0" fontId="34" fillId="0" borderId="9" xfId="0" applyFont="1" applyBorder="1" applyAlignment="1">
      <alignment wrapText="1"/>
    </xf>
    <xf numFmtId="169" fontId="3" fillId="0" borderId="10" xfId="0" applyNumberFormat="1" applyFont="1" applyBorder="1" applyAlignment="1">
      <alignment vertical="center"/>
    </xf>
    <xf numFmtId="164" fontId="35" fillId="0" borderId="18" xfId="0" applyNumberFormat="1" applyFont="1" applyBorder="1" applyAlignment="1">
      <alignment horizontal="right" wrapText="1"/>
    </xf>
    <xf numFmtId="164" fontId="35" fillId="0" borderId="18" xfId="0" applyNumberFormat="1" applyFont="1" applyBorder="1" applyAlignment="1">
      <alignment horizontal="right" vertical="center" wrapText="1"/>
    </xf>
    <xf numFmtId="164" fontId="35" fillId="0" borderId="19" xfId="0" applyNumberFormat="1" applyFont="1" applyBorder="1" applyAlignment="1">
      <alignment horizontal="right" wrapText="1"/>
    </xf>
    <xf numFmtId="164" fontId="35" fillId="0" borderId="18" xfId="0" applyNumberFormat="1" applyFont="1" applyBorder="1" applyAlignment="1">
      <alignment horizontal="right"/>
    </xf>
    <xf numFmtId="164" fontId="35" fillId="0" borderId="20" xfId="0" applyNumberFormat="1" applyFont="1" applyBorder="1" applyAlignment="1">
      <alignment horizontal="right" wrapText="1"/>
    </xf>
    <xf numFmtId="0" fontId="10" fillId="0" borderId="9" xfId="3" applyFont="1" applyBorder="1" applyAlignment="1">
      <alignment horizontal="center" vertical="top" wrapText="1"/>
    </xf>
    <xf numFmtId="0" fontId="10" fillId="0" borderId="9" xfId="3" applyFont="1" applyBorder="1" applyAlignment="1">
      <alignment horizontal="center" vertical="center" wrapText="1"/>
    </xf>
    <xf numFmtId="0" fontId="27" fillId="0" borderId="9" xfId="3" applyFont="1" applyBorder="1" applyAlignment="1">
      <alignment horizontal="center" vertical="top" wrapText="1"/>
    </xf>
    <xf numFmtId="0" fontId="10" fillId="0" borderId="9" xfId="3" applyFont="1" applyBorder="1" applyAlignment="1">
      <alignment horizontal="center" vertical="center"/>
    </xf>
    <xf numFmtId="0" fontId="34" fillId="0" borderId="9" xfId="0" applyFont="1" applyBorder="1" applyAlignment="1">
      <alignment horizontal="center" wrapText="1"/>
    </xf>
    <xf numFmtId="0" fontId="34" fillId="0" borderId="14" xfId="0" applyFont="1" applyBorder="1" applyAlignment="1">
      <alignment horizontal="center" wrapText="1"/>
    </xf>
    <xf numFmtId="0" fontId="3" fillId="2" borderId="9" xfId="0" applyFont="1" applyFill="1" applyBorder="1" applyAlignment="1">
      <alignment vertical="center" wrapText="1"/>
    </xf>
    <xf numFmtId="0" fontId="26" fillId="0" borderId="14" xfId="0" applyFont="1" applyBorder="1" applyAlignment="1">
      <alignment horizontal="center" vertical="center"/>
    </xf>
    <xf numFmtId="164" fontId="11" fillId="0" borderId="9" xfId="0" applyNumberFormat="1" applyFont="1" applyBorder="1" applyAlignment="1" applyProtection="1">
      <alignment horizontal="center" vertical="center"/>
      <protection locked="0"/>
    </xf>
    <xf numFmtId="0" fontId="3" fillId="2" borderId="9" xfId="0" applyFont="1" applyFill="1" applyBorder="1" applyAlignment="1">
      <alignment horizontal="center" vertical="center"/>
    </xf>
    <xf numFmtId="164" fontId="11" fillId="0" borderId="9" xfId="0" applyNumberFormat="1" applyFont="1" applyBorder="1" applyAlignment="1">
      <alignment vertical="center" wrapText="1"/>
    </xf>
    <xf numFmtId="164" fontId="10" fillId="0" borderId="9" xfId="0" applyNumberFormat="1" applyFont="1" applyBorder="1" applyAlignment="1">
      <alignment vertical="center" wrapText="1"/>
    </xf>
    <xf numFmtId="164" fontId="11" fillId="0" borderId="9" xfId="0" applyNumberFormat="1" applyFont="1" applyBorder="1" applyAlignment="1" applyProtection="1">
      <alignment vertical="center"/>
      <protection locked="0"/>
    </xf>
    <xf numFmtId="0" fontId="11" fillId="2" borderId="9" xfId="0" applyFont="1" applyFill="1" applyBorder="1" applyAlignment="1">
      <alignment horizontal="center"/>
    </xf>
    <xf numFmtId="0" fontId="8" fillId="0" borderId="6" xfId="0" applyFont="1" applyBorder="1" applyAlignment="1">
      <alignment vertical="center" wrapText="1"/>
    </xf>
    <xf numFmtId="0" fontId="8" fillId="0" borderId="7" xfId="0" applyFont="1" applyBorder="1" applyAlignment="1">
      <alignment vertical="center" wrapText="1"/>
    </xf>
    <xf numFmtId="164" fontId="3" fillId="2" borderId="9" xfId="0" applyNumberFormat="1" applyFont="1" applyFill="1" applyBorder="1" applyAlignment="1">
      <alignment horizontal="right" vertical="center"/>
    </xf>
    <xf numFmtId="0" fontId="3" fillId="0" borderId="10" xfId="0" applyFont="1" applyBorder="1" applyAlignment="1">
      <alignment horizontal="center" vertical="center"/>
    </xf>
    <xf numFmtId="164" fontId="11" fillId="0" borderId="10" xfId="0" applyNumberFormat="1" applyFont="1" applyBorder="1" applyAlignment="1">
      <alignment vertical="center" wrapText="1"/>
    </xf>
    <xf numFmtId="0" fontId="26" fillId="0" borderId="14" xfId="0" applyFont="1" applyBorder="1" applyAlignment="1">
      <alignment vertical="center" wrapText="1"/>
    </xf>
    <xf numFmtId="0" fontId="26" fillId="0" borderId="10" xfId="0" applyFont="1" applyBorder="1" applyAlignment="1" applyProtection="1">
      <alignment vertical="center" wrapText="1"/>
      <protection locked="0"/>
    </xf>
    <xf numFmtId="164" fontId="26" fillId="0" borderId="9" xfId="0" applyNumberFormat="1" applyFont="1" applyBorder="1"/>
    <xf numFmtId="164" fontId="26" fillId="0" borderId="10" xfId="0" applyNumberFormat="1" applyFont="1" applyBorder="1"/>
    <xf numFmtId="164" fontId="26" fillId="0" borderId="14" xfId="0" applyNumberFormat="1" applyFont="1" applyBorder="1"/>
    <xf numFmtId="164" fontId="26" fillId="0" borderId="9" xfId="0" applyNumberFormat="1" applyFont="1" applyBorder="1" applyAlignment="1">
      <alignment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6" fillId="0" borderId="13" xfId="0" applyFont="1" applyBorder="1" applyAlignment="1">
      <alignment horizontal="left" vertical="center"/>
    </xf>
    <xf numFmtId="0" fontId="8" fillId="0" borderId="9" xfId="0" applyFont="1" applyBorder="1" applyAlignment="1">
      <alignment horizontal="center" vertical="center" wrapText="1"/>
    </xf>
    <xf numFmtId="0" fontId="22" fillId="0" borderId="9" xfId="0" applyFont="1" applyBorder="1" applyAlignment="1">
      <alignment horizontal="center" wrapText="1"/>
    </xf>
    <xf numFmtId="0" fontId="3" fillId="0" borderId="9" xfId="0" applyFont="1" applyBorder="1" applyAlignment="1">
      <alignment vertical="center" wrapText="1"/>
    </xf>
    <xf numFmtId="0" fontId="3" fillId="0" borderId="9" xfId="0" applyFont="1" applyBorder="1" applyAlignment="1" applyProtection="1">
      <alignment vertical="center" wrapText="1"/>
      <protection locked="0"/>
    </xf>
    <xf numFmtId="0" fontId="3" fillId="0" borderId="9" xfId="0" applyFont="1" applyBorder="1" applyAlignment="1">
      <alignment wrapText="1"/>
    </xf>
    <xf numFmtId="0" fontId="3" fillId="0" borderId="10" xfId="0" applyFont="1" applyBorder="1" applyAlignment="1">
      <alignment wrapText="1"/>
    </xf>
    <xf numFmtId="164" fontId="8" fillId="0" borderId="6" xfId="0" applyNumberFormat="1" applyFont="1" applyBorder="1" applyAlignment="1">
      <alignment horizontal="right" vertical="center"/>
    </xf>
    <xf numFmtId="164" fontId="8" fillId="0" borderId="8" xfId="0" applyNumberFormat="1" applyFont="1" applyBorder="1" applyAlignment="1">
      <alignment horizontal="right" vertical="center"/>
    </xf>
    <xf numFmtId="0" fontId="8" fillId="0" borderId="6" xfId="0" applyFont="1" applyBorder="1" applyAlignment="1">
      <alignment horizontal="left" vertical="center"/>
    </xf>
    <xf numFmtId="0" fontId="8" fillId="0" borderId="8" xfId="0" applyFont="1" applyBorder="1" applyAlignment="1">
      <alignment horizontal="left" vertical="center"/>
    </xf>
    <xf numFmtId="166" fontId="8" fillId="0" borderId="6" xfId="0" applyNumberFormat="1" applyFont="1" applyBorder="1" applyAlignment="1">
      <alignment horizontal="right" vertical="center"/>
    </xf>
    <xf numFmtId="166" fontId="8" fillId="0" borderId="8" xfId="0" applyNumberFormat="1" applyFont="1" applyBorder="1" applyAlignment="1">
      <alignment horizontal="right" vertical="center"/>
    </xf>
    <xf numFmtId="166" fontId="3" fillId="0" borderId="6" xfId="0" applyNumberFormat="1" applyFont="1" applyBorder="1" applyAlignment="1" applyProtection="1">
      <alignment horizontal="right" vertical="center"/>
      <protection locked="0"/>
    </xf>
    <xf numFmtId="166" fontId="3" fillId="0" borderId="8" xfId="0" applyNumberFormat="1" applyFont="1" applyBorder="1" applyAlignment="1" applyProtection="1">
      <alignment horizontal="right" vertical="center"/>
      <protection locked="0"/>
    </xf>
    <xf numFmtId="164" fontId="3" fillId="0" borderId="0" xfId="0" applyNumberFormat="1" applyFont="1" applyAlignment="1">
      <alignment vertical="center"/>
    </xf>
    <xf numFmtId="166" fontId="3" fillId="0" borderId="9" xfId="0" applyNumberFormat="1" applyFont="1" applyBorder="1" applyAlignment="1" applyProtection="1">
      <alignment horizontal="center" vertical="center"/>
      <protection locked="0"/>
    </xf>
    <xf numFmtId="164" fontId="3" fillId="0" borderId="9" xfId="0" applyNumberFormat="1" applyFont="1" applyBorder="1" applyAlignment="1">
      <alignment horizontal="right" vertical="center"/>
    </xf>
    <xf numFmtId="164" fontId="11" fillId="0" borderId="9" xfId="0" applyNumberFormat="1" applyFont="1" applyBorder="1" applyAlignment="1">
      <alignment horizontal="right"/>
    </xf>
    <xf numFmtId="0" fontId="11" fillId="0" borderId="0" xfId="0" applyFont="1"/>
    <xf numFmtId="164" fontId="3" fillId="0" borderId="9" xfId="0" applyNumberFormat="1" applyFont="1" applyBorder="1" applyAlignment="1" applyProtection="1">
      <alignment horizontal="right" vertical="center"/>
      <protection locked="0"/>
    </xf>
    <xf numFmtId="0" fontId="11" fillId="0" borderId="9" xfId="0" applyFont="1" applyBorder="1" applyAlignment="1">
      <alignment horizontal="center"/>
    </xf>
    <xf numFmtId="0" fontId="11" fillId="0" borderId="9" xfId="0" applyFont="1" applyBorder="1" applyAlignment="1">
      <alignment horizontal="center" vertical="top" wrapText="1"/>
    </xf>
    <xf numFmtId="164" fontId="11" fillId="0" borderId="9" xfId="0" applyNumberFormat="1" applyFont="1" applyBorder="1" applyAlignment="1">
      <alignment horizontal="right" vertical="top" wrapText="1"/>
    </xf>
    <xf numFmtId="0" fontId="11" fillId="0" borderId="0" xfId="0" applyFont="1" applyAlignment="1">
      <alignment horizontal="left" vertical="top" wrapText="1"/>
    </xf>
    <xf numFmtId="164" fontId="3" fillId="0" borderId="0" xfId="0" applyNumberFormat="1" applyFont="1" applyAlignment="1">
      <alignment horizontal="right" vertical="center"/>
    </xf>
    <xf numFmtId="164" fontId="3" fillId="0" borderId="6" xfId="0" applyNumberFormat="1" applyFont="1" applyBorder="1" applyAlignment="1">
      <alignment horizontal="left" vertical="center"/>
    </xf>
    <xf numFmtId="164" fontId="3" fillId="0" borderId="6" xfId="0" applyNumberFormat="1" applyFont="1" applyBorder="1" applyAlignment="1" applyProtection="1">
      <alignment horizontal="right"/>
      <protection locked="0"/>
    </xf>
    <xf numFmtId="164" fontId="3" fillId="0" borderId="8" xfId="0" applyNumberFormat="1" applyFont="1" applyBorder="1" applyAlignment="1" applyProtection="1">
      <alignment horizontal="right"/>
      <protection locked="0"/>
    </xf>
    <xf numFmtId="164" fontId="17" fillId="0" borderId="6" xfId="0" applyNumberFormat="1" applyFont="1" applyBorder="1" applyAlignment="1" applyProtection="1">
      <alignment horizontal="right"/>
      <protection locked="0"/>
    </xf>
    <xf numFmtId="44" fontId="17" fillId="0" borderId="0" xfId="0" applyNumberFormat="1" applyFont="1" applyAlignment="1">
      <alignment horizontal="left" vertical="center"/>
    </xf>
    <xf numFmtId="164" fontId="8" fillId="0" borderId="6" xfId="0" applyNumberFormat="1" applyFont="1" applyBorder="1" applyAlignment="1">
      <alignment horizontal="left" vertical="center"/>
    </xf>
    <xf numFmtId="44" fontId="8" fillId="0" borderId="6" xfId="0" applyNumberFormat="1" applyFont="1" applyBorder="1" applyAlignment="1">
      <alignment horizontal="left" vertical="center"/>
    </xf>
    <xf numFmtId="164" fontId="14" fillId="0" borderId="6" xfId="0" applyNumberFormat="1" applyFont="1" applyBorder="1" applyAlignment="1">
      <alignment horizontal="right" vertical="center"/>
    </xf>
    <xf numFmtId="164" fontId="8" fillId="0" borderId="0" xfId="0" applyNumberFormat="1" applyFont="1" applyAlignment="1">
      <alignment horizontal="right" vertical="center"/>
    </xf>
    <xf numFmtId="44" fontId="14" fillId="0" borderId="0" xfId="0" applyNumberFormat="1" applyFont="1" applyAlignment="1">
      <alignment horizontal="left" vertical="center"/>
    </xf>
    <xf numFmtId="44" fontId="8" fillId="0" borderId="0" xfId="0" applyNumberFormat="1" applyFont="1" applyAlignment="1">
      <alignment horizontal="left" vertical="center"/>
    </xf>
    <xf numFmtId="164" fontId="14" fillId="0" borderId="0" xfId="0" applyNumberFormat="1" applyFont="1" applyAlignment="1">
      <alignment horizontal="right" vertical="center"/>
    </xf>
    <xf numFmtId="0" fontId="8" fillId="2" borderId="9" xfId="0" applyFont="1" applyFill="1" applyBorder="1" applyAlignment="1">
      <alignment horizontal="center" vertical="center"/>
    </xf>
    <xf numFmtId="0" fontId="9" fillId="6" borderId="9" xfId="0" applyFont="1" applyFill="1" applyBorder="1" applyAlignment="1">
      <alignment horizontal="center" vertical="center" wrapText="1"/>
    </xf>
    <xf numFmtId="0" fontId="27" fillId="6" borderId="9" xfId="0" applyFont="1" applyFill="1" applyBorder="1" applyAlignment="1">
      <alignment horizontal="center" vertical="center" wrapText="1"/>
    </xf>
    <xf numFmtId="0" fontId="8" fillId="2" borderId="12" xfId="0" applyFont="1" applyFill="1" applyBorder="1" applyAlignment="1">
      <alignment horizontal="center" vertical="center"/>
    </xf>
    <xf numFmtId="0" fontId="28" fillId="5" borderId="9" xfId="0" applyFont="1" applyFill="1" applyBorder="1" applyAlignment="1">
      <alignment horizontal="center" vertical="center" wrapText="1"/>
    </xf>
    <xf numFmtId="0" fontId="10" fillId="0" borderId="9" xfId="0" applyFont="1" applyBorder="1" applyAlignment="1">
      <alignment horizontal="center" vertical="top" wrapText="1"/>
    </xf>
    <xf numFmtId="0" fontId="19" fillId="6" borderId="9" xfId="0" applyFont="1" applyFill="1" applyBorder="1" applyAlignment="1">
      <alignment horizontal="center" vertical="center"/>
    </xf>
    <xf numFmtId="0" fontId="8" fillId="6" borderId="9" xfId="0" applyFont="1" applyFill="1" applyBorder="1" applyAlignment="1">
      <alignment horizontal="center" vertical="center"/>
    </xf>
    <xf numFmtId="0" fontId="3" fillId="6" borderId="9" xfId="0" applyFont="1" applyFill="1" applyBorder="1" applyAlignment="1">
      <alignment horizontal="left" vertical="center"/>
    </xf>
    <xf numFmtId="0" fontId="8" fillId="6" borderId="9" xfId="0" applyFont="1" applyFill="1" applyBorder="1" applyAlignment="1">
      <alignment vertical="center"/>
    </xf>
    <xf numFmtId="0" fontId="26" fillId="6" borderId="9" xfId="0" applyFont="1" applyFill="1" applyBorder="1" applyAlignment="1">
      <alignment vertical="center"/>
    </xf>
    <xf numFmtId="0" fontId="26" fillId="6" borderId="9" xfId="0" applyFont="1" applyFill="1" applyBorder="1" applyAlignment="1">
      <alignment horizontal="center" vertical="center"/>
    </xf>
    <xf numFmtId="164" fontId="11" fillId="6" borderId="9" xfId="0" applyNumberFormat="1" applyFont="1" applyFill="1" applyBorder="1" applyAlignment="1" applyProtection="1">
      <alignment horizontal="right" vertical="center"/>
      <protection locked="0"/>
    </xf>
    <xf numFmtId="0" fontId="26" fillId="6" borderId="10" xfId="0" applyFont="1" applyFill="1" applyBorder="1" applyAlignment="1">
      <alignment vertical="center"/>
    </xf>
    <xf numFmtId="0" fontId="26" fillId="6" borderId="10" xfId="0" applyFont="1" applyFill="1" applyBorder="1" applyAlignment="1">
      <alignment horizontal="center" vertical="center"/>
    </xf>
    <xf numFmtId="164" fontId="11" fillId="6" borderId="10" xfId="0" applyNumberFormat="1" applyFont="1" applyFill="1" applyBorder="1" applyAlignment="1" applyProtection="1">
      <alignment horizontal="right" vertical="center"/>
      <protection locked="0"/>
    </xf>
    <xf numFmtId="0" fontId="8" fillId="6" borderId="10" xfId="0" applyFont="1" applyFill="1" applyBorder="1" applyAlignment="1">
      <alignment vertical="center"/>
    </xf>
    <xf numFmtId="0" fontId="8" fillId="6" borderId="10" xfId="0" applyFont="1" applyFill="1" applyBorder="1" applyAlignment="1">
      <alignment horizontal="center" vertical="center"/>
    </xf>
    <xf numFmtId="165" fontId="8" fillId="6" borderId="9" xfId="0" applyNumberFormat="1" applyFont="1" applyFill="1" applyBorder="1" applyAlignment="1">
      <alignment horizontal="center" vertical="center"/>
    </xf>
    <xf numFmtId="44" fontId="8" fillId="6" borderId="9" xfId="0" applyNumberFormat="1" applyFont="1" applyFill="1" applyBorder="1" applyAlignment="1">
      <alignment horizontal="left" vertical="center" wrapText="1"/>
    </xf>
    <xf numFmtId="0" fontId="8" fillId="6" borderId="9" xfId="0" applyFont="1" applyFill="1" applyBorder="1" applyAlignment="1">
      <alignment horizontal="left" vertical="center"/>
    </xf>
    <xf numFmtId="0" fontId="3" fillId="6" borderId="9" xfId="0" applyFont="1" applyFill="1" applyBorder="1" applyAlignment="1">
      <alignment vertical="center"/>
    </xf>
    <xf numFmtId="0" fontId="8" fillId="6" borderId="9" xfId="0" applyFont="1" applyFill="1" applyBorder="1" applyAlignment="1">
      <alignment vertical="center" wrapText="1"/>
    </xf>
    <xf numFmtId="164" fontId="3" fillId="6" borderId="9" xfId="0" applyNumberFormat="1" applyFont="1" applyFill="1" applyBorder="1" applyAlignment="1">
      <alignment vertical="center"/>
    </xf>
    <xf numFmtId="0" fontId="10" fillId="6" borderId="9" xfId="0" applyFont="1" applyFill="1" applyBorder="1" applyAlignment="1" applyProtection="1">
      <alignment wrapText="1"/>
      <protection locked="0"/>
    </xf>
    <xf numFmtId="0" fontId="10" fillId="6" borderId="9" xfId="0" applyFont="1" applyFill="1" applyBorder="1" applyAlignment="1">
      <alignment horizontal="left" vertical="center"/>
    </xf>
    <xf numFmtId="0" fontId="21" fillId="6" borderId="9" xfId="0" applyFont="1" applyFill="1" applyBorder="1" applyAlignment="1">
      <alignment vertical="center"/>
    </xf>
    <xf numFmtId="166" fontId="3" fillId="6" borderId="9" xfId="0" applyNumberFormat="1" applyFont="1" applyFill="1" applyBorder="1" applyAlignment="1" applyProtection="1">
      <alignment horizontal="right" vertical="center"/>
      <protection locked="0"/>
    </xf>
    <xf numFmtId="166" fontId="8" fillId="6" borderId="9" xfId="0" applyNumberFormat="1" applyFont="1" applyFill="1" applyBorder="1" applyAlignment="1">
      <alignment horizontal="right" vertical="center"/>
    </xf>
    <xf numFmtId="0" fontId="21" fillId="0" borderId="6" xfId="0" applyFont="1" applyBorder="1" applyAlignment="1">
      <alignment vertical="center"/>
    </xf>
    <xf numFmtId="164" fontId="11" fillId="0" borderId="6" xfId="0" applyNumberFormat="1" applyFont="1" applyBorder="1" applyAlignment="1" applyProtection="1">
      <alignment horizontal="right" vertical="center"/>
      <protection locked="0"/>
    </xf>
    <xf numFmtId="164" fontId="8" fillId="0" borderId="0" xfId="0" applyNumberFormat="1" applyFont="1" applyAlignment="1">
      <alignment vertical="center"/>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0" fillId="0" borderId="7" xfId="0" applyBorder="1" applyAlignment="1">
      <alignment horizontal="left" vertical="center" wrapText="1"/>
    </xf>
    <xf numFmtId="0" fontId="12" fillId="0" borderId="9" xfId="0" applyFont="1" applyBorder="1" applyAlignment="1">
      <alignment horizontal="left" vertical="center" wrapText="1"/>
    </xf>
    <xf numFmtId="0" fontId="0" fillId="0" borderId="9" xfId="0" applyBorder="1" applyAlignment="1">
      <alignment horizontal="left" vertical="center" wrapText="1"/>
    </xf>
    <xf numFmtId="0" fontId="6" fillId="6" borderId="6" xfId="0" applyFont="1" applyFill="1" applyBorder="1" applyAlignment="1">
      <alignment vertical="center"/>
    </xf>
    <xf numFmtId="0" fontId="6" fillId="6" borderId="7" xfId="0" applyFont="1" applyFill="1" applyBorder="1" applyAlignment="1">
      <alignment vertical="center"/>
    </xf>
    <xf numFmtId="0" fontId="6" fillId="6" borderId="8" xfId="0" applyFont="1" applyFill="1" applyBorder="1" applyAlignment="1">
      <alignment vertical="center"/>
    </xf>
    <xf numFmtId="0" fontId="3" fillId="6" borderId="6" xfId="0" applyFont="1" applyFill="1" applyBorder="1" applyAlignment="1">
      <alignment vertical="center"/>
    </xf>
    <xf numFmtId="0" fontId="3" fillId="6" borderId="7" xfId="0" applyFont="1" applyFill="1" applyBorder="1" applyAlignment="1">
      <alignment vertical="center"/>
    </xf>
    <xf numFmtId="0" fontId="3" fillId="6" borderId="8" xfId="0" applyFont="1" applyFill="1" applyBorder="1" applyAlignment="1">
      <alignment vertical="center"/>
    </xf>
    <xf numFmtId="0" fontId="8" fillId="6" borderId="6" xfId="0" applyFont="1" applyFill="1" applyBorder="1" applyAlignment="1">
      <alignment vertical="center"/>
    </xf>
    <xf numFmtId="0" fontId="8" fillId="6" borderId="7" xfId="0" applyFont="1" applyFill="1" applyBorder="1" applyAlignment="1">
      <alignment vertical="center"/>
    </xf>
    <xf numFmtId="0" fontId="8" fillId="6" borderId="8" xfId="0" applyFont="1" applyFill="1" applyBorder="1" applyAlignment="1">
      <alignment vertical="center"/>
    </xf>
    <xf numFmtId="0" fontId="12" fillId="6" borderId="9" xfId="0" applyFont="1" applyFill="1" applyBorder="1" applyAlignment="1">
      <alignment horizontal="left" vertical="center" wrapText="1"/>
    </xf>
    <xf numFmtId="0" fontId="8" fillId="0" borderId="6" xfId="0" applyFont="1" applyBorder="1" applyAlignment="1">
      <alignment vertical="center"/>
    </xf>
    <xf numFmtId="0" fontId="8" fillId="0" borderId="8" xfId="0" applyFont="1" applyBorder="1" applyAlignment="1">
      <alignment vertical="center"/>
    </xf>
    <xf numFmtId="164" fontId="3" fillId="0" borderId="6" xfId="0" applyNumberFormat="1" applyFont="1" applyBorder="1" applyAlignment="1">
      <alignment horizontal="right" vertical="center"/>
    </xf>
    <xf numFmtId="164" fontId="3" fillId="0" borderId="8"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8" xfId="0" applyNumberFormat="1" applyFont="1" applyBorder="1" applyAlignment="1">
      <alignment horizontal="right" vertical="center"/>
    </xf>
    <xf numFmtId="0" fontId="9" fillId="3" borderId="6"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10" fillId="0" borderId="6" xfId="0" applyFont="1" applyBorder="1" applyAlignment="1" applyProtection="1">
      <alignment vertical="center" wrapText="1"/>
      <protection locked="0"/>
    </xf>
    <xf numFmtId="0" fontId="10" fillId="0" borderId="8" xfId="0" applyFont="1" applyBorder="1" applyAlignment="1" applyProtection="1">
      <alignment vertical="center" wrapText="1"/>
      <protection locked="0"/>
    </xf>
    <xf numFmtId="0" fontId="3" fillId="0" borderId="6" xfId="0" applyFont="1" applyBorder="1" applyAlignment="1">
      <alignment horizontal="left" vertical="center"/>
    </xf>
    <xf numFmtId="0" fontId="3" fillId="0" borderId="8" xfId="0" applyFont="1" applyBorder="1" applyAlignment="1">
      <alignment horizontal="left" vertical="center"/>
    </xf>
    <xf numFmtId="0" fontId="6" fillId="0" borderId="23"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8" fillId="0" borderId="7" xfId="0" applyFont="1" applyBorder="1" applyAlignment="1">
      <alignment vertical="center"/>
    </xf>
    <xf numFmtId="0" fontId="3" fillId="0" borderId="9" xfId="0" applyFont="1" applyBorder="1" applyAlignment="1">
      <alignment vertical="center"/>
    </xf>
    <xf numFmtId="0" fontId="8" fillId="0" borderId="9"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8" xfId="0" applyFont="1" applyBorder="1" applyAlignment="1">
      <alignment vertical="center"/>
    </xf>
    <xf numFmtId="0" fontId="12" fillId="0" borderId="8" xfId="0" applyFont="1" applyBorder="1" applyAlignment="1">
      <alignment horizontal="lef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9" fillId="3" borderId="7" xfId="0" applyFont="1" applyFill="1" applyBorder="1" applyAlignment="1">
      <alignment horizontal="center" vertical="center" wrapText="1"/>
    </xf>
    <xf numFmtId="0" fontId="6" fillId="0" borderId="9" xfId="0" applyFont="1" applyBorder="1" applyAlignment="1">
      <alignmen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0" xfId="0" applyFont="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3" fillId="0" borderId="6" xfId="0" applyFont="1" applyBorder="1" applyProtection="1">
      <protection locked="0"/>
    </xf>
    <xf numFmtId="0" fontId="3" fillId="0" borderId="8" xfId="0" applyFont="1" applyBorder="1" applyProtection="1">
      <protection locked="0"/>
    </xf>
    <xf numFmtId="164" fontId="8" fillId="0" borderId="6" xfId="0" applyNumberFormat="1" applyFont="1" applyBorder="1" applyAlignment="1">
      <alignment vertical="center"/>
    </xf>
    <xf numFmtId="164" fontId="8" fillId="0" borderId="8" xfId="0" applyNumberFormat="1" applyFont="1" applyBorder="1" applyAlignment="1">
      <alignment vertical="center"/>
    </xf>
    <xf numFmtId="0" fontId="8" fillId="2" borderId="6" xfId="0" applyFont="1" applyFill="1" applyBorder="1" applyAlignment="1">
      <alignment vertical="center"/>
    </xf>
    <xf numFmtId="0" fontId="8" fillId="2" borderId="8" xfId="0" applyFont="1" applyFill="1" applyBorder="1" applyAlignment="1">
      <alignment vertical="center"/>
    </xf>
    <xf numFmtId="0" fontId="10" fillId="0" borderId="6" xfId="0" applyFont="1" applyBorder="1" applyAlignment="1">
      <alignment horizontal="left" vertical="center"/>
    </xf>
    <xf numFmtId="0" fontId="10" fillId="0" borderId="8" xfId="0" applyFont="1" applyBorder="1" applyAlignment="1">
      <alignment horizontal="left" vertical="center"/>
    </xf>
    <xf numFmtId="166" fontId="8" fillId="0" borderId="6" xfId="0" applyNumberFormat="1" applyFont="1" applyBorder="1" applyAlignment="1">
      <alignment horizontal="right" vertical="center"/>
    </xf>
    <xf numFmtId="166" fontId="8" fillId="0" borderId="8" xfId="0" applyNumberFormat="1" applyFont="1" applyBorder="1" applyAlignment="1">
      <alignment horizontal="right" vertical="center"/>
    </xf>
    <xf numFmtId="166" fontId="3" fillId="0" borderId="6" xfId="0" applyNumberFormat="1" applyFont="1" applyBorder="1" applyAlignment="1" applyProtection="1">
      <alignment horizontal="right" vertical="center"/>
      <protection locked="0"/>
    </xf>
    <xf numFmtId="166" fontId="3" fillId="0" borderId="8" xfId="0" applyNumberFormat="1" applyFont="1" applyBorder="1" applyAlignment="1" applyProtection="1">
      <alignment horizontal="right" vertical="center"/>
      <protection locked="0"/>
    </xf>
    <xf numFmtId="0" fontId="10" fillId="0" borderId="6" xfId="0" applyFont="1" applyBorder="1" applyAlignment="1" applyProtection="1">
      <alignment wrapText="1"/>
      <protection locked="0"/>
    </xf>
    <xf numFmtId="0" fontId="10" fillId="0" borderId="8" xfId="0" applyFont="1" applyBorder="1" applyAlignment="1" applyProtection="1">
      <alignment wrapText="1"/>
      <protection locked="0"/>
    </xf>
    <xf numFmtId="0" fontId="10" fillId="0" borderId="9" xfId="0" applyFont="1" applyBorder="1" applyAlignment="1" applyProtection="1">
      <alignment vertical="center" wrapText="1"/>
      <protection locked="0"/>
    </xf>
    <xf numFmtId="0" fontId="3" fillId="0" borderId="9" xfId="0" applyFont="1" applyBorder="1" applyAlignment="1">
      <alignment horizontal="left" vertical="center"/>
    </xf>
    <xf numFmtId="0" fontId="3" fillId="0" borderId="9" xfId="0" applyFont="1" applyBorder="1" applyProtection="1">
      <protection locked="0"/>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2" borderId="7" xfId="0" applyFont="1" applyFill="1" applyBorder="1" applyAlignment="1">
      <alignment vertical="center"/>
    </xf>
    <xf numFmtId="164" fontId="3" fillId="6" borderId="6" xfId="0" applyNumberFormat="1" applyFont="1" applyFill="1" applyBorder="1" applyAlignment="1">
      <alignment horizontal="right" vertical="center"/>
    </xf>
    <xf numFmtId="164" fontId="3" fillId="6" borderId="8" xfId="0" applyNumberFormat="1" applyFont="1" applyFill="1" applyBorder="1" applyAlignment="1">
      <alignment horizontal="right" vertical="center"/>
    </xf>
    <xf numFmtId="164" fontId="8" fillId="6" borderId="6" xfId="0" applyNumberFormat="1" applyFont="1" applyFill="1" applyBorder="1" applyAlignment="1">
      <alignment horizontal="right" vertical="center"/>
    </xf>
    <xf numFmtId="164" fontId="8" fillId="6" borderId="8" xfId="0" applyNumberFormat="1" applyFont="1" applyFill="1" applyBorder="1" applyAlignment="1">
      <alignment horizontal="right" vertical="center"/>
    </xf>
    <xf numFmtId="0" fontId="10" fillId="6" borderId="6" xfId="0" applyFont="1" applyFill="1" applyBorder="1" applyAlignment="1" applyProtection="1">
      <alignment vertical="center" wrapText="1"/>
      <protection locked="0"/>
    </xf>
    <xf numFmtId="0" fontId="10" fillId="6" borderId="8" xfId="0" applyFont="1" applyFill="1" applyBorder="1" applyAlignment="1" applyProtection="1">
      <alignment vertical="center" wrapText="1"/>
      <protection locked="0"/>
    </xf>
    <xf numFmtId="0" fontId="3" fillId="6" borderId="6" xfId="0" applyFont="1" applyFill="1" applyBorder="1" applyAlignment="1">
      <alignment horizontal="left" vertical="center"/>
    </xf>
    <xf numFmtId="0" fontId="3" fillId="6" borderId="8" xfId="0" applyFont="1" applyFill="1" applyBorder="1" applyAlignment="1">
      <alignment horizontal="left" vertical="center"/>
    </xf>
    <xf numFmtId="0" fontId="3" fillId="6" borderId="6" xfId="0" applyFont="1" applyFill="1" applyBorder="1" applyProtection="1">
      <protection locked="0"/>
    </xf>
    <xf numFmtId="0" fontId="3" fillId="6" borderId="8" xfId="0" applyFont="1" applyFill="1" applyBorder="1" applyProtection="1">
      <protection locked="0"/>
    </xf>
    <xf numFmtId="164" fontId="8" fillId="6" borderId="6" xfId="0" applyNumberFormat="1" applyFont="1" applyFill="1" applyBorder="1" applyAlignment="1">
      <alignment vertical="center"/>
    </xf>
    <xf numFmtId="164" fontId="8" fillId="6" borderId="8" xfId="0" applyNumberFormat="1" applyFont="1" applyFill="1" applyBorder="1" applyAlignment="1">
      <alignment vertical="center"/>
    </xf>
    <xf numFmtId="164" fontId="27" fillId="0" borderId="6" xfId="0" applyNumberFormat="1" applyFont="1" applyBorder="1" applyAlignment="1" applyProtection="1">
      <alignment vertical="center"/>
      <protection locked="0"/>
    </xf>
    <xf numFmtId="164" fontId="27" fillId="0" borderId="8" xfId="0" applyNumberFormat="1" applyFont="1" applyBorder="1" applyAlignment="1" applyProtection="1">
      <alignment vertical="center"/>
      <protection locked="0"/>
    </xf>
    <xf numFmtId="0" fontId="3" fillId="2" borderId="6" xfId="0" applyFont="1" applyFill="1" applyBorder="1" applyAlignment="1">
      <alignment horizontal="left" vertical="center"/>
    </xf>
    <xf numFmtId="0" fontId="3" fillId="2" borderId="8" xfId="0" applyFont="1" applyFill="1" applyBorder="1" applyAlignment="1">
      <alignment horizontal="left" vertical="center"/>
    </xf>
    <xf numFmtId="0" fontId="10" fillId="2" borderId="6" xfId="0" applyFont="1" applyFill="1" applyBorder="1" applyAlignment="1" applyProtection="1">
      <alignment wrapText="1"/>
      <protection locked="0"/>
    </xf>
    <xf numFmtId="0" fontId="10" fillId="2" borderId="8" xfId="0" applyFont="1" applyFill="1" applyBorder="1" applyAlignment="1" applyProtection="1">
      <alignment wrapText="1"/>
      <protection locked="0"/>
    </xf>
    <xf numFmtId="0" fontId="3" fillId="0" borderId="7"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8" xfId="0" applyFont="1" applyBorder="1" applyAlignment="1">
      <alignment horizontal="left" vertical="center"/>
    </xf>
    <xf numFmtId="0" fontId="12" fillId="0" borderId="6" xfId="0" applyFont="1" applyBorder="1" applyAlignment="1">
      <alignment vertical="center" wrapText="1"/>
    </xf>
    <xf numFmtId="0" fontId="0" fillId="0" borderId="7" xfId="0" applyBorder="1" applyAlignment="1">
      <alignment vertical="center" wrapText="1"/>
    </xf>
    <xf numFmtId="0" fontId="10" fillId="0" borderId="6" xfId="0" applyFont="1" applyBorder="1" applyAlignment="1" applyProtection="1">
      <alignment horizontal="left" wrapText="1"/>
      <protection locked="0"/>
    </xf>
    <xf numFmtId="0" fontId="10" fillId="0" borderId="8" xfId="0" applyFont="1" applyBorder="1" applyAlignment="1" applyProtection="1">
      <alignment horizontal="left" wrapText="1"/>
      <protection locked="0"/>
    </xf>
    <xf numFmtId="164" fontId="8" fillId="0" borderId="6" xfId="0" applyNumberFormat="1" applyFont="1" applyBorder="1" applyAlignment="1" applyProtection="1">
      <alignment vertical="center"/>
      <protection locked="0"/>
    </xf>
    <xf numFmtId="164" fontId="8" fillId="0" borderId="8" xfId="0" applyNumberFormat="1" applyFont="1" applyBorder="1" applyAlignment="1" applyProtection="1">
      <alignment vertical="center"/>
      <protection locked="0"/>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6" fillId="0" borderId="9" xfId="0" applyFont="1" applyBorder="1" applyAlignment="1">
      <alignment horizontal="left" vertical="center"/>
    </xf>
    <xf numFmtId="0" fontId="8" fillId="6" borderId="6" xfId="0" applyFont="1" applyFill="1" applyBorder="1" applyAlignment="1">
      <alignment horizontal="left" vertical="center"/>
    </xf>
    <xf numFmtId="0" fontId="8" fillId="6" borderId="7" xfId="0" applyFont="1" applyFill="1" applyBorder="1" applyAlignment="1">
      <alignment horizontal="left" vertical="center"/>
    </xf>
    <xf numFmtId="0" fontId="8" fillId="6" borderId="8" xfId="0" applyFont="1" applyFill="1" applyBorder="1" applyAlignment="1">
      <alignment horizontal="left" vertical="center"/>
    </xf>
    <xf numFmtId="0" fontId="12" fillId="6" borderId="6" xfId="0" applyFont="1" applyFill="1" applyBorder="1" applyAlignment="1">
      <alignment horizontal="left" vertical="center" wrapText="1"/>
    </xf>
    <xf numFmtId="0" fontId="12" fillId="6" borderId="7" xfId="0" applyFont="1" applyFill="1" applyBorder="1" applyAlignment="1">
      <alignment horizontal="left" vertical="center" wrapText="1"/>
    </xf>
    <xf numFmtId="0" fontId="12" fillId="6" borderId="8" xfId="0" applyFont="1" applyFill="1" applyBorder="1" applyAlignment="1">
      <alignment horizontal="left" vertical="center" wrapText="1"/>
    </xf>
    <xf numFmtId="0" fontId="6" fillId="6" borderId="6" xfId="0" applyFont="1" applyFill="1" applyBorder="1" applyAlignment="1">
      <alignment horizontal="left" vertical="center"/>
    </xf>
    <xf numFmtId="0" fontId="6" fillId="6" borderId="7" xfId="0" applyFont="1" applyFill="1" applyBorder="1" applyAlignment="1">
      <alignment horizontal="left" vertical="center"/>
    </xf>
    <xf numFmtId="0" fontId="6" fillId="6" borderId="8" xfId="0" applyFont="1" applyFill="1" applyBorder="1" applyAlignment="1">
      <alignment horizontal="left" vertical="center"/>
    </xf>
    <xf numFmtId="0" fontId="3" fillId="6" borderId="7" xfId="0" applyFont="1" applyFill="1" applyBorder="1" applyAlignment="1">
      <alignment horizontal="left" vertical="center"/>
    </xf>
    <xf numFmtId="0" fontId="8" fillId="0" borderId="9" xfId="0" applyFont="1" applyBorder="1" applyAlignment="1">
      <alignment horizontal="left" vertical="center"/>
    </xf>
    <xf numFmtId="164" fontId="8" fillId="0" borderId="9" xfId="0" applyNumberFormat="1" applyFont="1" applyBorder="1" applyAlignment="1">
      <alignment horizontal="right" vertical="center"/>
    </xf>
    <xf numFmtId="164" fontId="27" fillId="0" borderId="6" xfId="0" applyNumberFormat="1" applyFont="1" applyBorder="1" applyAlignment="1">
      <alignment vertical="center"/>
    </xf>
    <xf numFmtId="164" fontId="27" fillId="0" borderId="8" xfId="0" applyNumberFormat="1" applyFont="1" applyBorder="1" applyAlignment="1">
      <alignment vertical="center"/>
    </xf>
    <xf numFmtId="164" fontId="8" fillId="2" borderId="6" xfId="0" applyNumberFormat="1" applyFont="1" applyFill="1" applyBorder="1" applyAlignment="1" applyProtection="1">
      <alignment horizontal="right" vertical="center"/>
      <protection locked="0"/>
    </xf>
    <xf numFmtId="164" fontId="8" fillId="2" borderId="8" xfId="0" applyNumberFormat="1" applyFont="1" applyFill="1" applyBorder="1" applyAlignment="1" applyProtection="1">
      <alignment horizontal="right" vertical="center"/>
      <protection locked="0"/>
    </xf>
    <xf numFmtId="164" fontId="27" fillId="2" borderId="6" xfId="0" applyNumberFormat="1" applyFont="1" applyFill="1" applyBorder="1" applyAlignment="1" applyProtection="1">
      <alignment horizontal="right" vertical="center"/>
      <protection locked="0"/>
    </xf>
    <xf numFmtId="164" fontId="27" fillId="2" borderId="8" xfId="0" applyNumberFormat="1" applyFont="1" applyFill="1" applyBorder="1" applyAlignment="1" applyProtection="1">
      <alignment horizontal="right" vertical="center"/>
      <protection locked="0"/>
    </xf>
    <xf numFmtId="0" fontId="11" fillId="0" borderId="6" xfId="0" applyFont="1" applyBorder="1" applyAlignment="1">
      <alignment horizontal="left" wrapText="1" indent="2"/>
    </xf>
    <xf numFmtId="0" fontId="11" fillId="0" borderId="8" xfId="0" applyFont="1" applyBorder="1" applyAlignment="1">
      <alignment horizontal="left" wrapText="1" indent="2"/>
    </xf>
    <xf numFmtId="0" fontId="8" fillId="0" borderId="9" xfId="0" applyFont="1" applyFill="1" applyBorder="1" applyAlignment="1">
      <alignment horizontal="center" vertical="center"/>
    </xf>
    <xf numFmtId="0" fontId="3" fillId="0" borderId="9" xfId="0" applyFont="1" applyFill="1" applyBorder="1" applyAlignment="1">
      <alignment horizontal="left" vertical="center"/>
    </xf>
    <xf numFmtId="164" fontId="3" fillId="0" borderId="6" xfId="0" applyNumberFormat="1" applyFont="1" applyFill="1" applyBorder="1" applyAlignment="1">
      <alignment horizontal="right" vertical="center"/>
    </xf>
    <xf numFmtId="164" fontId="3" fillId="0" borderId="8" xfId="0" applyNumberFormat="1" applyFont="1" applyFill="1" applyBorder="1" applyAlignment="1">
      <alignment horizontal="right" vertical="center"/>
    </xf>
    <xf numFmtId="0" fontId="8" fillId="0" borderId="9" xfId="0" applyFont="1" applyFill="1" applyBorder="1" applyAlignment="1">
      <alignment horizontal="left" vertical="center"/>
    </xf>
    <xf numFmtId="164" fontId="8" fillId="0" borderId="6" xfId="0" applyNumberFormat="1" applyFont="1" applyFill="1" applyBorder="1" applyAlignment="1">
      <alignment horizontal="right" vertical="center"/>
    </xf>
    <xf numFmtId="164" fontId="8" fillId="0" borderId="8" xfId="0" applyNumberFormat="1" applyFont="1" applyFill="1" applyBorder="1" applyAlignment="1">
      <alignment horizontal="right" vertical="center"/>
    </xf>
  </cellXfs>
  <cellStyles count="6">
    <cellStyle name="_x000d__x000a_JournalTemplate=C:\COMFO\CTALK\JOURSTD.TPL_x000d__x000a_LbStateAddress=3 3 0 251 1 89 2 311_x000d__x000a_LbStateJou 2" xfId="2" xr:uid="{1A90915B-E034-4CA4-ABB1-AC259E1EF294}"/>
    <cellStyle name="Normal" xfId="0" builtinId="0"/>
    <cellStyle name="Normal 14 2 2 2 2 2 2 2 2 2 2 2 2 2 2 2 2 3 2 2 3" xfId="4" xr:uid="{0BBEDB6A-20A6-489A-B9FF-31B782C38E4F}"/>
    <cellStyle name="Normal 2" xfId="1" xr:uid="{8DC54E00-01B7-4D89-B892-CBD1A4F10DF1}"/>
    <cellStyle name="Normal 3" xfId="3" xr:uid="{5E610386-F81D-4EED-9383-A0CF6180245A}"/>
    <cellStyle name="Normal 3 3 2 2 2 4 2 2 2 2 2 2 2 2 2 2 3 2 2 2 2 2 2 2 2 2 2 2 2 2 2 2 2 2 2 2 2 2 2 3 2 2 3 2 2 3" xfId="5" xr:uid="{3EF95428-3342-4E04-BFB5-B91E82D877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414864</xdr:rowOff>
    </xdr:from>
    <xdr:to>
      <xdr:col>1</xdr:col>
      <xdr:colOff>1200150</xdr:colOff>
      <xdr:row>0</xdr:row>
      <xdr:rowOff>1244600</xdr:rowOff>
    </xdr:to>
    <xdr:pic>
      <xdr:nvPicPr>
        <xdr:cNvPr id="2" name="Picture 1">
          <a:extLst>
            <a:ext uri="{FF2B5EF4-FFF2-40B4-BE49-F238E27FC236}">
              <a16:creationId xmlns:a16="http://schemas.microsoft.com/office/drawing/2014/main" id="{55A91BD4-E54E-4896-872B-99947FD1BC15}"/>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14864"/>
          <a:ext cx="2120900" cy="8297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622AA-EF53-4018-B1F0-AB46B066F85A}">
  <dimension ref="A1:FO1303"/>
  <sheetViews>
    <sheetView tabSelected="1" view="pageBreakPreview" topLeftCell="A1081" zoomScale="70" zoomScaleNormal="70" zoomScaleSheetLayoutView="70" workbookViewId="0">
      <selection activeCell="H815" sqref="H815"/>
    </sheetView>
  </sheetViews>
  <sheetFormatPr defaultColWidth="8.81640625" defaultRowHeight="14" x14ac:dyDescent="0.35"/>
  <cols>
    <col min="1" max="1" width="13.1796875" style="86" customWidth="1"/>
    <col min="2" max="2" width="60.1796875" style="3" customWidth="1"/>
    <col min="3" max="3" width="16.08984375" style="3" bestFit="1" customWidth="1"/>
    <col min="4" max="4" width="31.81640625" style="87" bestFit="1" customWidth="1"/>
    <col min="5" max="5" width="16.08984375" style="87" bestFit="1" customWidth="1"/>
    <col min="6" max="6" width="22.36328125" style="3" customWidth="1"/>
    <col min="7" max="7" width="9.54296875" style="3" bestFit="1" customWidth="1"/>
    <col min="8" max="8" width="24.36328125" style="87" customWidth="1"/>
    <col min="9" max="9" width="12.08984375" style="87" customWidth="1"/>
    <col min="10" max="10" width="33.81640625" style="3" customWidth="1"/>
    <col min="11" max="11" width="12" style="3" customWidth="1"/>
    <col min="12" max="12" width="34.26953125" style="87" customWidth="1"/>
    <col min="13" max="13" width="12.36328125" style="87" customWidth="1"/>
    <col min="14" max="14" width="30.26953125" style="3" customWidth="1"/>
    <col min="15" max="15" width="12.36328125" style="3" customWidth="1"/>
    <col min="16" max="16" width="31.54296875" style="87" customWidth="1"/>
    <col min="17" max="17" width="12.26953125" style="87" customWidth="1"/>
    <col min="18" max="18" width="34.1796875" style="3" customWidth="1"/>
    <col min="19" max="19" width="12.90625" style="3" customWidth="1"/>
    <col min="20" max="20" width="33.54296875" style="87" customWidth="1"/>
    <col min="21" max="21" width="12.36328125" style="87" customWidth="1"/>
    <col min="22" max="22" width="31.453125" style="3" customWidth="1"/>
    <col min="23" max="23" width="12.6328125" style="3" customWidth="1"/>
    <col min="24" max="24" width="38.26953125" style="3" customWidth="1"/>
    <col min="25" max="25" width="31.453125" style="3" customWidth="1"/>
    <col min="26" max="26" width="41.81640625" style="3" customWidth="1"/>
    <col min="27" max="27" width="29.1796875" style="3" customWidth="1"/>
    <col min="28" max="29" width="23.81640625" style="3" customWidth="1"/>
    <col min="30" max="73" width="8.81640625" style="1"/>
    <col min="74" max="16384" width="8.81640625" style="3"/>
  </cols>
  <sheetData>
    <row r="1" spans="1:171" s="2" customFormat="1" ht="102.65" customHeight="1" thickBot="1" x14ac:dyDescent="0.4">
      <c r="A1" s="388" t="s">
        <v>36</v>
      </c>
      <c r="B1" s="388"/>
      <c r="C1" s="388"/>
      <c r="D1" s="388"/>
      <c r="E1" s="388"/>
      <c r="F1" s="388"/>
      <c r="G1" s="388"/>
      <c r="H1" s="388"/>
      <c r="I1" s="388"/>
      <c r="J1" s="388"/>
      <c r="K1" s="388"/>
      <c r="L1" s="388"/>
      <c r="M1" s="388"/>
      <c r="N1" s="388"/>
      <c r="O1" s="388"/>
      <c r="P1" s="388"/>
      <c r="Q1" s="388"/>
      <c r="R1" s="388"/>
      <c r="S1" s="388"/>
      <c r="T1" s="388"/>
      <c r="U1" s="388"/>
      <c r="V1" s="388"/>
      <c r="W1" s="389"/>
      <c r="X1" s="389"/>
      <c r="Y1" s="389"/>
      <c r="Z1" s="389"/>
      <c r="AA1" s="389"/>
      <c r="AB1" s="389"/>
      <c r="AC1" s="389"/>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row>
    <row r="2" spans="1:171" ht="23.5" thickBot="1" x14ac:dyDescent="0.4">
      <c r="A2" s="147" t="s">
        <v>37</v>
      </c>
      <c r="B2" s="148"/>
      <c r="C2" s="148"/>
      <c r="D2" s="148"/>
      <c r="E2" s="148"/>
      <c r="F2" s="148"/>
      <c r="G2" s="148"/>
      <c r="H2" s="148"/>
      <c r="I2" s="148"/>
      <c r="J2" s="148"/>
      <c r="K2" s="148"/>
      <c r="L2" s="148"/>
      <c r="M2" s="148"/>
      <c r="N2" s="148"/>
      <c r="O2" s="148"/>
      <c r="P2" s="148"/>
      <c r="Q2" s="148"/>
      <c r="R2" s="148"/>
      <c r="S2" s="148"/>
      <c r="T2" s="148"/>
      <c r="U2" s="148"/>
      <c r="V2" s="150"/>
      <c r="W2" s="148"/>
      <c r="X2" s="150"/>
      <c r="Y2" s="149"/>
      <c r="Z2" s="149"/>
      <c r="AA2" s="149"/>
      <c r="AB2" s="149"/>
      <c r="AC2" s="149"/>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row>
    <row r="3" spans="1:171" ht="23" x14ac:dyDescent="0.35">
      <c r="A3" s="333" t="s">
        <v>0</v>
      </c>
      <c r="B3" s="334"/>
      <c r="C3" s="334"/>
      <c r="D3" s="334"/>
      <c r="E3" s="334"/>
      <c r="F3" s="334"/>
      <c r="G3" s="334"/>
      <c r="H3" s="334"/>
      <c r="I3" s="334"/>
      <c r="J3" s="334"/>
      <c r="K3" s="334"/>
      <c r="L3" s="334"/>
      <c r="M3" s="334"/>
      <c r="N3" s="334"/>
      <c r="O3" s="334"/>
      <c r="P3" s="334"/>
      <c r="Q3" s="334"/>
      <c r="R3" s="334"/>
      <c r="S3" s="334"/>
      <c r="T3" s="334"/>
      <c r="U3" s="334"/>
      <c r="V3" s="334"/>
      <c r="W3" s="335"/>
      <c r="X3" s="335"/>
      <c r="Y3" s="335"/>
      <c r="Z3" s="335"/>
      <c r="AA3" s="335"/>
      <c r="AB3" s="335"/>
      <c r="AC3" s="335"/>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row>
    <row r="4" spans="1:171" ht="23" x14ac:dyDescent="0.35">
      <c r="A4" s="4" t="s">
        <v>1</v>
      </c>
      <c r="B4" s="324" t="s">
        <v>38</v>
      </c>
      <c r="C4" s="325"/>
      <c r="D4" s="326"/>
      <c r="E4" s="9"/>
      <c r="F4" s="9"/>
      <c r="G4" s="9"/>
      <c r="H4" s="9"/>
      <c r="I4" s="9"/>
      <c r="J4" s="9"/>
      <c r="K4" s="5"/>
      <c r="L4" s="5"/>
      <c r="M4" s="5"/>
      <c r="N4" s="5"/>
      <c r="O4" s="5"/>
      <c r="P4" s="5"/>
      <c r="Q4" s="5"/>
      <c r="R4" s="5"/>
      <c r="S4" s="5"/>
      <c r="T4" s="5"/>
      <c r="U4" s="5"/>
      <c r="V4" s="5"/>
      <c r="W4" s="5"/>
      <c r="X4" s="5"/>
      <c r="Y4" s="5"/>
      <c r="Z4" s="5"/>
      <c r="AA4" s="6"/>
      <c r="AB4" s="6"/>
      <c r="AC4" s="6"/>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row>
    <row r="5" spans="1:171" x14ac:dyDescent="0.35">
      <c r="A5" s="7">
        <v>1</v>
      </c>
      <c r="B5" s="318" t="s">
        <v>39</v>
      </c>
      <c r="C5" s="319"/>
      <c r="D5" s="320"/>
      <c r="E5" s="9"/>
      <c r="F5" s="9"/>
      <c r="G5" s="9"/>
      <c r="H5" s="9"/>
      <c r="I5" s="9"/>
      <c r="J5" s="9"/>
      <c r="K5" s="1"/>
      <c r="L5" s="1"/>
      <c r="M5" s="1"/>
      <c r="N5" s="1"/>
      <c r="O5" s="1"/>
      <c r="P5" s="1"/>
      <c r="Q5" s="1"/>
      <c r="R5" s="1"/>
      <c r="S5" s="1"/>
      <c r="T5" s="1"/>
      <c r="U5" s="1"/>
      <c r="V5" s="1"/>
      <c r="W5" s="1"/>
      <c r="X5" s="1"/>
      <c r="Y5" s="1"/>
      <c r="Z5" s="1"/>
      <c r="AA5" s="8"/>
      <c r="AB5" s="1"/>
      <c r="AC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row>
    <row r="6" spans="1:171" ht="15" customHeight="1" x14ac:dyDescent="0.35">
      <c r="A6" s="7">
        <v>2</v>
      </c>
      <c r="B6" s="303" t="s">
        <v>40</v>
      </c>
      <c r="C6" s="321"/>
      <c r="D6" s="304"/>
      <c r="E6" s="9"/>
      <c r="F6" s="9"/>
      <c r="G6" s="9"/>
      <c r="H6" s="9"/>
      <c r="I6" s="9"/>
      <c r="J6" s="9"/>
      <c r="K6" s="9"/>
      <c r="L6" s="9"/>
      <c r="M6" s="9"/>
      <c r="N6" s="9"/>
      <c r="O6" s="9"/>
      <c r="P6" s="9"/>
      <c r="Q6" s="9"/>
      <c r="R6" s="9"/>
      <c r="S6" s="9"/>
      <c r="T6" s="9"/>
      <c r="U6" s="9"/>
      <c r="V6" s="9"/>
      <c r="W6" s="9"/>
      <c r="X6" s="9"/>
      <c r="Y6" s="9"/>
      <c r="Z6" s="9"/>
      <c r="AA6" s="8"/>
      <c r="AB6" s="1"/>
      <c r="AC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row>
    <row r="7" spans="1:171" s="15" customFormat="1" ht="22.5" customHeight="1" x14ac:dyDescent="0.35">
      <c r="A7" s="10">
        <v>3</v>
      </c>
      <c r="B7" s="11" t="s">
        <v>2</v>
      </c>
      <c r="C7" s="309" t="s">
        <v>41</v>
      </c>
      <c r="D7" s="310"/>
      <c r="E7" s="9"/>
      <c r="F7" s="9"/>
      <c r="G7" s="9"/>
      <c r="H7" s="9"/>
      <c r="I7" s="9"/>
      <c r="J7" s="9"/>
      <c r="K7" s="12"/>
      <c r="L7" s="13"/>
      <c r="M7" s="13"/>
      <c r="N7" s="13"/>
      <c r="O7" s="13"/>
      <c r="P7" s="14"/>
      <c r="Q7" s="14"/>
      <c r="R7" s="14"/>
      <c r="S7" s="14"/>
      <c r="T7" s="14"/>
      <c r="U7" s="14"/>
      <c r="V7" s="14"/>
      <c r="W7" s="14"/>
      <c r="X7" s="14"/>
      <c r="Y7" s="14"/>
      <c r="Z7" s="14"/>
      <c r="AA7" s="14"/>
      <c r="AB7" s="14"/>
      <c r="AC7" s="14"/>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row>
    <row r="8" spans="1:171" ht="15" customHeight="1" x14ac:dyDescent="0.35">
      <c r="A8" s="7" t="s">
        <v>46</v>
      </c>
      <c r="B8" s="16" t="s">
        <v>5</v>
      </c>
      <c r="C8" s="311" t="s">
        <v>42</v>
      </c>
      <c r="D8" s="312"/>
      <c r="E8" s="9"/>
      <c r="F8" s="9"/>
      <c r="G8" s="9"/>
      <c r="H8" s="9"/>
      <c r="I8" s="9"/>
      <c r="J8" s="9"/>
      <c r="K8" s="14"/>
      <c r="L8" s="14"/>
      <c r="M8" s="14"/>
      <c r="N8" s="14"/>
      <c r="O8" s="14"/>
      <c r="P8" s="14"/>
      <c r="Q8" s="14"/>
      <c r="R8" s="14"/>
      <c r="S8" s="14"/>
      <c r="T8" s="14"/>
      <c r="U8" s="14"/>
      <c r="V8" s="14"/>
      <c r="W8" s="14"/>
      <c r="X8" s="14"/>
      <c r="Y8" s="14"/>
      <c r="Z8" s="14"/>
      <c r="AA8" s="14"/>
      <c r="AB8" s="1"/>
      <c r="AC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row>
    <row r="9" spans="1:171" ht="14.5" customHeight="1" x14ac:dyDescent="0.35">
      <c r="A9" s="7" t="s">
        <v>47</v>
      </c>
      <c r="B9" s="16" t="s">
        <v>6</v>
      </c>
      <c r="C9" s="311" t="s">
        <v>479</v>
      </c>
      <c r="D9" s="312"/>
      <c r="E9" s="9"/>
      <c r="F9" s="9"/>
      <c r="G9" s="9"/>
      <c r="H9" s="9"/>
      <c r="I9" s="9"/>
      <c r="J9" s="9"/>
      <c r="K9" s="14"/>
      <c r="L9" s="14"/>
      <c r="M9" s="14"/>
      <c r="N9" s="14"/>
      <c r="O9" s="14"/>
      <c r="P9" s="14"/>
      <c r="Q9" s="14"/>
      <c r="R9" s="14"/>
      <c r="S9" s="14"/>
      <c r="T9" s="14"/>
      <c r="U9" s="14"/>
      <c r="V9" s="14"/>
      <c r="W9" s="14"/>
      <c r="X9" s="14"/>
      <c r="Y9" s="14"/>
      <c r="Z9" s="14"/>
      <c r="AA9" s="14"/>
      <c r="AB9" s="1"/>
      <c r="AC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row>
    <row r="10" spans="1:171" ht="15" customHeight="1" x14ac:dyDescent="0.35">
      <c r="A10" s="7" t="s">
        <v>48</v>
      </c>
      <c r="B10" s="16" t="s">
        <v>7</v>
      </c>
      <c r="C10" s="313" t="s">
        <v>8</v>
      </c>
      <c r="D10" s="314"/>
      <c r="E10" s="9"/>
      <c r="F10" s="9"/>
      <c r="G10" s="9"/>
      <c r="H10" s="9"/>
      <c r="I10" s="9"/>
      <c r="J10" s="9"/>
      <c r="K10" s="8"/>
      <c r="L10" s="8"/>
      <c r="M10" s="8"/>
      <c r="N10" s="8"/>
      <c r="O10" s="8"/>
      <c r="P10" s="8"/>
      <c r="Q10" s="8"/>
      <c r="R10" s="8"/>
      <c r="S10" s="8"/>
      <c r="T10" s="8"/>
      <c r="U10" s="8"/>
      <c r="V10" s="8"/>
      <c r="W10" s="8"/>
      <c r="X10" s="8"/>
      <c r="Y10" s="8"/>
      <c r="Z10" s="8"/>
      <c r="AA10" s="8"/>
      <c r="AB10" s="1"/>
      <c r="AC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row>
    <row r="11" spans="1:171" ht="15" customHeight="1" x14ac:dyDescent="0.35">
      <c r="A11" s="7" t="s">
        <v>49</v>
      </c>
      <c r="B11" s="16" t="s">
        <v>9</v>
      </c>
      <c r="C11" s="313" t="s">
        <v>10</v>
      </c>
      <c r="D11" s="314"/>
      <c r="E11" s="9"/>
      <c r="F11" s="9"/>
      <c r="G11" s="9"/>
      <c r="H11" s="9"/>
      <c r="I11" s="9"/>
      <c r="J11" s="9"/>
      <c r="K11" s="1"/>
      <c r="L11" s="8"/>
      <c r="M11" s="8"/>
      <c r="N11" s="8"/>
      <c r="O11" s="8"/>
      <c r="P11" s="1"/>
      <c r="Q11" s="1"/>
      <c r="R11" s="1"/>
      <c r="S11" s="1"/>
      <c r="T11" s="1"/>
      <c r="U11" s="1"/>
      <c r="V11" s="1"/>
      <c r="W11" s="1"/>
      <c r="X11" s="1"/>
      <c r="Y11" s="1"/>
      <c r="Z11" s="1"/>
      <c r="AA11" s="1"/>
      <c r="AB11" s="1"/>
      <c r="AC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row>
    <row r="12" spans="1:171" ht="25" customHeight="1" x14ac:dyDescent="0.35">
      <c r="A12" s="7" t="s">
        <v>50</v>
      </c>
      <c r="B12" s="18" t="s">
        <v>11</v>
      </c>
      <c r="C12" s="219" t="s">
        <v>536</v>
      </c>
      <c r="D12" s="19"/>
      <c r="E12" s="9"/>
      <c r="F12" s="9"/>
      <c r="G12" s="9"/>
      <c r="H12" s="9"/>
      <c r="I12" s="9"/>
      <c r="J12" s="9"/>
      <c r="K12" s="9"/>
      <c r="L12" s="9"/>
      <c r="M12" s="9"/>
      <c r="N12" s="9"/>
      <c r="O12" s="9"/>
      <c r="P12" s="9"/>
      <c r="Q12" s="9"/>
      <c r="R12" s="9"/>
      <c r="S12" s="9"/>
      <c r="T12" s="9"/>
      <c r="U12" s="9"/>
      <c r="V12" s="9"/>
      <c r="W12" s="9"/>
      <c r="X12" s="9"/>
      <c r="Y12" s="9"/>
      <c r="Z12" s="9"/>
      <c r="AA12" s="20"/>
      <c r="AB12" s="1"/>
      <c r="AC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row>
    <row r="13" spans="1:171" x14ac:dyDescent="0.25">
      <c r="A13" s="88" t="s">
        <v>51</v>
      </c>
      <c r="B13" s="89" t="s">
        <v>43</v>
      </c>
      <c r="C13" s="220">
        <v>1</v>
      </c>
      <c r="D13" s="21"/>
      <c r="E13" s="9"/>
      <c r="F13" s="9"/>
      <c r="G13" s="9"/>
      <c r="H13" s="9"/>
      <c r="I13" s="9"/>
      <c r="J13" s="9"/>
      <c r="K13" s="22"/>
      <c r="L13" s="23"/>
      <c r="M13" s="23"/>
      <c r="N13" s="23"/>
      <c r="O13" s="23"/>
      <c r="P13" s="23"/>
      <c r="Q13" s="23"/>
      <c r="R13" s="23"/>
      <c r="S13" s="23"/>
      <c r="T13" s="23"/>
      <c r="U13" s="23"/>
      <c r="V13" s="23"/>
      <c r="W13" s="23"/>
      <c r="X13" s="23"/>
      <c r="Y13" s="23"/>
      <c r="Z13" s="23"/>
      <c r="AA13" s="23"/>
      <c r="AB13" s="1"/>
      <c r="AC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row>
    <row r="14" spans="1:171" x14ac:dyDescent="0.25">
      <c r="A14" s="88" t="s">
        <v>52</v>
      </c>
      <c r="B14" s="89" t="s">
        <v>44</v>
      </c>
      <c r="C14" s="220">
        <v>1</v>
      </c>
      <c r="D14" s="24"/>
      <c r="E14" s="9"/>
      <c r="F14" s="9"/>
      <c r="G14" s="9"/>
      <c r="H14" s="9"/>
      <c r="I14" s="9"/>
      <c r="J14" s="9"/>
      <c r="K14" s="22"/>
      <c r="L14" s="23"/>
      <c r="M14" s="23"/>
      <c r="N14" s="23"/>
      <c r="O14" s="23"/>
      <c r="P14" s="23"/>
      <c r="Q14" s="23"/>
      <c r="R14" s="23"/>
      <c r="S14" s="23"/>
      <c r="T14" s="23"/>
      <c r="U14" s="23"/>
      <c r="V14" s="23"/>
      <c r="W14" s="23"/>
      <c r="X14" s="23"/>
      <c r="Y14" s="23"/>
      <c r="Z14" s="23"/>
      <c r="AA14" s="23"/>
      <c r="AB14" s="1"/>
      <c r="AC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row>
    <row r="15" spans="1:171" ht="27" x14ac:dyDescent="0.25">
      <c r="A15" s="88" t="s">
        <v>53</v>
      </c>
      <c r="B15" s="89" t="s">
        <v>45</v>
      </c>
      <c r="C15" s="220">
        <v>1</v>
      </c>
      <c r="D15" s="21"/>
      <c r="E15" s="9"/>
      <c r="F15" s="9"/>
      <c r="G15" s="9"/>
      <c r="H15" s="9"/>
      <c r="I15" s="9"/>
      <c r="J15" s="9"/>
      <c r="K15" s="22"/>
      <c r="L15" s="23"/>
      <c r="M15" s="23"/>
      <c r="N15" s="23"/>
      <c r="O15" s="23"/>
      <c r="P15" s="23"/>
      <c r="Q15" s="23"/>
      <c r="R15" s="23"/>
      <c r="S15" s="23"/>
      <c r="T15" s="23"/>
      <c r="U15" s="23"/>
      <c r="V15" s="23"/>
      <c r="W15" s="23"/>
      <c r="X15" s="23"/>
      <c r="Y15" s="23"/>
      <c r="Z15" s="23"/>
      <c r="AA15" s="23"/>
      <c r="AB15" s="1"/>
      <c r="AC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row>
    <row r="16" spans="1:171" ht="15" customHeight="1" x14ac:dyDescent="0.35">
      <c r="A16" s="7">
        <v>4</v>
      </c>
      <c r="B16" s="336" t="s">
        <v>12</v>
      </c>
      <c r="C16" s="337"/>
      <c r="D16" s="338"/>
      <c r="E16" s="9"/>
      <c r="F16" s="9"/>
      <c r="G16" s="9"/>
      <c r="H16" s="9"/>
      <c r="I16" s="9"/>
      <c r="J16" s="9"/>
      <c r="K16" s="9"/>
      <c r="L16" s="9"/>
      <c r="M16" s="9"/>
      <c r="N16" s="9"/>
      <c r="O16" s="9"/>
      <c r="P16" s="9"/>
      <c r="Q16" s="9"/>
      <c r="R16" s="9"/>
      <c r="S16" s="9"/>
      <c r="T16" s="9"/>
      <c r="U16" s="9"/>
      <c r="V16" s="9"/>
      <c r="W16" s="9"/>
      <c r="X16" s="9"/>
      <c r="Y16" s="9"/>
      <c r="Z16" s="9"/>
      <c r="AA16" s="20"/>
      <c r="AB16" s="20"/>
      <c r="AC16" s="20"/>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row>
    <row r="17" spans="1:171" ht="84" customHeight="1" x14ac:dyDescent="0.3">
      <c r="A17" s="7" t="s">
        <v>4</v>
      </c>
      <c r="B17" s="288" t="s">
        <v>54</v>
      </c>
      <c r="C17" s="289"/>
      <c r="D17" s="327"/>
      <c r="E17" s="9"/>
      <c r="F17" s="9"/>
      <c r="G17" s="9"/>
      <c r="H17" s="9"/>
      <c r="I17" s="9"/>
      <c r="J17" s="9"/>
      <c r="K17" s="26"/>
      <c r="L17" s="26"/>
      <c r="M17" s="26"/>
      <c r="N17" s="26"/>
      <c r="O17" s="26"/>
      <c r="P17" s="26"/>
      <c r="Q17" s="26"/>
      <c r="R17" s="26"/>
      <c r="S17" s="26"/>
      <c r="T17" s="26"/>
      <c r="U17" s="26"/>
      <c r="V17" s="26"/>
      <c r="W17" s="26"/>
      <c r="X17" s="26"/>
      <c r="Y17" s="26"/>
      <c r="Z17" s="26"/>
      <c r="AA17" s="27"/>
      <c r="AB17" s="27"/>
      <c r="AC17" s="27"/>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row>
    <row r="18" spans="1:171" s="37" customFormat="1" ht="28" x14ac:dyDescent="0.35">
      <c r="A18" s="28">
        <v>5</v>
      </c>
      <c r="B18" s="29" t="s">
        <v>13</v>
      </c>
      <c r="C18" s="307">
        <v>87250</v>
      </c>
      <c r="D18" s="308"/>
      <c r="E18" s="9"/>
      <c r="F18" s="9"/>
      <c r="G18" s="9"/>
      <c r="H18" s="9"/>
      <c r="I18" s="9"/>
      <c r="J18" s="9"/>
      <c r="K18" s="30"/>
      <c r="L18" s="31"/>
      <c r="M18" s="31"/>
      <c r="N18" s="32"/>
      <c r="O18" s="32"/>
      <c r="P18" s="30"/>
      <c r="Q18" s="30"/>
      <c r="R18" s="33"/>
      <c r="S18" s="33"/>
      <c r="T18" s="30"/>
      <c r="U18" s="30"/>
      <c r="V18" s="34"/>
      <c r="W18" s="30"/>
      <c r="X18" s="33"/>
      <c r="Y18" s="30"/>
      <c r="Z18" s="35"/>
      <c r="AA18" s="35"/>
      <c r="AB18" s="36"/>
      <c r="AC18" s="36"/>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row>
    <row r="19" spans="1:171" ht="15" customHeight="1" x14ac:dyDescent="0.35">
      <c r="A19" s="7">
        <v>6</v>
      </c>
      <c r="B19" s="25" t="s">
        <v>14</v>
      </c>
      <c r="C19" s="303"/>
      <c r="D19" s="304"/>
      <c r="E19" s="9"/>
      <c r="F19" s="9"/>
      <c r="G19" s="9"/>
      <c r="H19" s="9"/>
      <c r="I19" s="9"/>
      <c r="J19" s="9"/>
      <c r="K19" s="9"/>
      <c r="L19" s="9"/>
      <c r="M19" s="9"/>
      <c r="N19" s="9"/>
      <c r="O19" s="9"/>
      <c r="P19" s="9"/>
      <c r="Q19" s="9"/>
      <c r="R19" s="9"/>
      <c r="S19" s="9"/>
      <c r="T19" s="9"/>
      <c r="U19" s="9"/>
      <c r="V19" s="9"/>
      <c r="W19" s="9"/>
      <c r="X19" s="9"/>
      <c r="Y19" s="9"/>
      <c r="Z19" s="9"/>
      <c r="AA19" s="20"/>
      <c r="AB19" s="1"/>
      <c r="AC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row>
    <row r="20" spans="1:171" ht="14.5" customHeight="1" x14ac:dyDescent="0.3">
      <c r="A20" s="7"/>
      <c r="B20" s="16" t="s">
        <v>15</v>
      </c>
      <c r="C20" s="305">
        <v>9865</v>
      </c>
      <c r="D20" s="306"/>
      <c r="E20" s="9"/>
      <c r="F20" s="9"/>
      <c r="G20" s="9"/>
      <c r="H20" s="9"/>
      <c r="I20" s="9"/>
      <c r="J20" s="9"/>
      <c r="K20" s="38"/>
      <c r="L20" s="39"/>
      <c r="M20" s="39"/>
      <c r="N20" s="40"/>
      <c r="O20" s="40"/>
      <c r="P20" s="38"/>
      <c r="Q20" s="38"/>
      <c r="R20" s="41"/>
      <c r="S20" s="41"/>
      <c r="T20" s="38"/>
      <c r="U20" s="38"/>
      <c r="V20" s="41"/>
      <c r="W20" s="38"/>
      <c r="X20" s="42"/>
      <c r="Y20" s="38"/>
      <c r="Z20" s="42"/>
      <c r="AA20" s="42"/>
      <c r="AB20" s="1"/>
      <c r="AC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row>
    <row r="21" spans="1:171" ht="14.5" customHeight="1" x14ac:dyDescent="0.3">
      <c r="A21" s="7"/>
      <c r="B21" s="16" t="s">
        <v>16</v>
      </c>
      <c r="C21" s="305">
        <v>9865</v>
      </c>
      <c r="D21" s="306"/>
      <c r="E21" s="9"/>
      <c r="F21" s="9"/>
      <c r="G21" s="9"/>
      <c r="H21" s="9"/>
      <c r="I21" s="9"/>
      <c r="J21" s="9"/>
      <c r="K21" s="38"/>
      <c r="L21" s="39"/>
      <c r="M21" s="39"/>
      <c r="N21" s="40"/>
      <c r="O21" s="40"/>
      <c r="P21" s="38"/>
      <c r="Q21" s="38"/>
      <c r="R21" s="41"/>
      <c r="S21" s="41"/>
      <c r="T21" s="38"/>
      <c r="U21" s="38"/>
      <c r="V21" s="41"/>
      <c r="W21" s="38"/>
      <c r="X21" s="42"/>
      <c r="Y21" s="38"/>
      <c r="Z21" s="42"/>
      <c r="AA21" s="42"/>
      <c r="AB21" s="1"/>
      <c r="AC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row>
    <row r="22" spans="1:171" ht="14.5" customHeight="1" x14ac:dyDescent="0.3">
      <c r="A22" s="7"/>
      <c r="B22" s="16" t="s">
        <v>17</v>
      </c>
      <c r="C22" s="305">
        <v>9865</v>
      </c>
      <c r="D22" s="306"/>
      <c r="E22" s="9"/>
      <c r="F22" s="9"/>
      <c r="G22" s="9"/>
      <c r="H22" s="9"/>
      <c r="I22" s="9"/>
      <c r="J22" s="9"/>
      <c r="K22" s="38"/>
      <c r="L22" s="39"/>
      <c r="M22" s="39"/>
      <c r="N22" s="40"/>
      <c r="O22" s="40"/>
      <c r="P22" s="38"/>
      <c r="Q22" s="38"/>
      <c r="R22" s="41"/>
      <c r="S22" s="41"/>
      <c r="T22" s="38"/>
      <c r="U22" s="38"/>
      <c r="V22" s="41"/>
      <c r="W22" s="38"/>
      <c r="X22" s="42"/>
      <c r="Y22" s="38"/>
      <c r="Z22" s="42"/>
      <c r="AA22" s="42"/>
      <c r="AB22" s="1"/>
      <c r="AC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row>
    <row r="23" spans="1:171" ht="14.5" customHeight="1" x14ac:dyDescent="0.3">
      <c r="A23" s="7"/>
      <c r="B23" s="16" t="s">
        <v>18</v>
      </c>
      <c r="C23" s="305">
        <v>13490</v>
      </c>
      <c r="D23" s="306"/>
      <c r="E23" s="9"/>
      <c r="F23" s="9"/>
      <c r="G23" s="9"/>
      <c r="H23" s="9"/>
      <c r="I23" s="9"/>
      <c r="J23" s="9"/>
      <c r="K23" s="38"/>
      <c r="L23" s="39"/>
      <c r="M23" s="39"/>
      <c r="N23" s="40"/>
      <c r="O23" s="40"/>
      <c r="P23" s="38"/>
      <c r="Q23" s="38"/>
      <c r="R23" s="41"/>
      <c r="S23" s="41"/>
      <c r="T23" s="38"/>
      <c r="U23" s="38"/>
      <c r="V23" s="41"/>
      <c r="W23" s="38"/>
      <c r="X23" s="42"/>
      <c r="Y23" s="38"/>
      <c r="Z23" s="42"/>
      <c r="AA23" s="42"/>
      <c r="AB23" s="1"/>
      <c r="AC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row>
    <row r="24" spans="1:171" ht="14.5" customHeight="1" x14ac:dyDescent="0.3">
      <c r="A24" s="7"/>
      <c r="B24" s="16" t="s">
        <v>19</v>
      </c>
      <c r="C24" s="305">
        <v>13490</v>
      </c>
      <c r="D24" s="306"/>
      <c r="E24" s="9"/>
      <c r="F24" s="9"/>
      <c r="G24" s="9"/>
      <c r="H24" s="9"/>
      <c r="I24" s="9"/>
      <c r="J24" s="9"/>
      <c r="K24" s="38"/>
      <c r="L24" s="39"/>
      <c r="M24" s="39"/>
      <c r="N24" s="40"/>
      <c r="O24" s="40"/>
      <c r="P24" s="38"/>
      <c r="Q24" s="38"/>
      <c r="R24" s="41"/>
      <c r="S24" s="41"/>
      <c r="T24" s="38"/>
      <c r="U24" s="38"/>
      <c r="V24" s="41"/>
      <c r="W24" s="38"/>
      <c r="X24" s="42"/>
      <c r="Y24" s="38"/>
      <c r="Z24" s="42"/>
      <c r="AA24" s="42"/>
      <c r="AB24" s="1"/>
      <c r="AC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row>
    <row r="25" spans="1:171" s="44" customFormat="1" ht="14.5" customHeight="1" x14ac:dyDescent="0.35">
      <c r="A25" s="7"/>
      <c r="B25" s="43" t="s">
        <v>20</v>
      </c>
      <c r="C25" s="307">
        <f>SUM(C20:C24)</f>
        <v>56575</v>
      </c>
      <c r="D25" s="308"/>
      <c r="E25" s="9"/>
      <c r="F25" s="9"/>
      <c r="G25" s="9"/>
      <c r="H25" s="9"/>
      <c r="I25" s="9"/>
      <c r="J25" s="9"/>
      <c r="K25" s="30"/>
      <c r="L25" s="30"/>
      <c r="M25" s="30"/>
      <c r="N25" s="33"/>
      <c r="O25" s="33"/>
      <c r="P25" s="30"/>
      <c r="Q25" s="30"/>
      <c r="R25" s="33"/>
      <c r="S25" s="33"/>
      <c r="T25" s="30"/>
      <c r="U25" s="30"/>
      <c r="V25" s="33"/>
      <c r="W25" s="30"/>
      <c r="X25" s="35"/>
      <c r="Y25" s="30"/>
      <c r="Z25" s="35"/>
      <c r="AA25" s="35"/>
      <c r="AB25" s="9"/>
      <c r="AC25" s="9"/>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row>
    <row r="26" spans="1:171" ht="90.5" customHeight="1" x14ac:dyDescent="0.35">
      <c r="A26" s="7" t="s">
        <v>377</v>
      </c>
      <c r="B26" s="288" t="s">
        <v>34</v>
      </c>
      <c r="C26" s="289"/>
      <c r="D26" s="327"/>
      <c r="E26" s="9"/>
      <c r="F26" s="9"/>
      <c r="G26" s="9"/>
      <c r="H26" s="9"/>
      <c r="I26" s="9"/>
      <c r="J26" s="9"/>
      <c r="K26" s="9"/>
      <c r="L26" s="26"/>
      <c r="M26" s="26"/>
      <c r="N26" s="26"/>
      <c r="O26" s="26"/>
      <c r="P26" s="26"/>
      <c r="Q26" s="26"/>
      <c r="R26" s="26"/>
      <c r="S26" s="26"/>
      <c r="T26" s="26"/>
      <c r="U26" s="26"/>
      <c r="V26" s="26"/>
      <c r="W26" s="26"/>
      <c r="X26" s="26"/>
      <c r="Y26" s="26"/>
      <c r="Z26" s="26"/>
      <c r="AA26" s="45"/>
      <c r="AB26" s="45"/>
      <c r="AC26" s="45"/>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row>
    <row r="27" spans="1:171" ht="15" customHeight="1" x14ac:dyDescent="0.35">
      <c r="A27" s="7">
        <v>7</v>
      </c>
      <c r="B27" s="25" t="s">
        <v>22</v>
      </c>
      <c r="C27" s="25"/>
      <c r="D27" s="17" t="s">
        <v>23</v>
      </c>
      <c r="E27" s="9"/>
      <c r="F27" s="9"/>
      <c r="G27" s="9"/>
      <c r="H27" s="9"/>
      <c r="I27" s="9"/>
      <c r="J27" s="9"/>
      <c r="K27" s="1"/>
      <c r="L27" s="1"/>
      <c r="M27" s="1"/>
      <c r="N27" s="1"/>
      <c r="O27" s="1"/>
      <c r="P27" s="1"/>
      <c r="Q27" s="1"/>
      <c r="R27" s="1"/>
      <c r="S27" s="1"/>
      <c r="T27" s="1"/>
      <c r="U27" s="1"/>
      <c r="V27" s="1"/>
      <c r="W27" s="1"/>
      <c r="X27" s="1"/>
      <c r="Y27" s="1"/>
      <c r="Z27" s="1"/>
      <c r="AA27" s="1"/>
      <c r="AB27" s="1"/>
      <c r="AC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row>
    <row r="28" spans="1:171" ht="28" x14ac:dyDescent="0.35">
      <c r="A28" s="7">
        <v>8</v>
      </c>
      <c r="B28" s="18" t="s">
        <v>478</v>
      </c>
      <c r="C28" s="144" t="s">
        <v>513</v>
      </c>
      <c r="D28" s="19"/>
      <c r="E28" s="9"/>
      <c r="F28" s="9"/>
      <c r="G28" s="9"/>
      <c r="H28" s="9"/>
      <c r="I28" s="9"/>
      <c r="J28" s="9"/>
      <c r="K28" s="9"/>
      <c r="L28" s="9"/>
      <c r="M28" s="9"/>
      <c r="N28" s="9"/>
      <c r="O28" s="9"/>
      <c r="P28" s="9"/>
      <c r="Q28" s="9"/>
      <c r="R28" s="9"/>
      <c r="S28" s="9"/>
      <c r="T28" s="9"/>
      <c r="U28" s="9"/>
      <c r="V28" s="9"/>
      <c r="W28" s="9"/>
      <c r="X28" s="9"/>
      <c r="Y28" s="9"/>
      <c r="Z28" s="9"/>
      <c r="AA28" s="20"/>
      <c r="AB28" s="1"/>
      <c r="AC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row>
    <row r="29" spans="1:171" x14ac:dyDescent="0.35">
      <c r="A29" s="133" t="s">
        <v>463</v>
      </c>
      <c r="B29" s="97" t="s">
        <v>43</v>
      </c>
      <c r="C29" s="97" t="s">
        <v>535</v>
      </c>
      <c r="D29" s="139">
        <v>27500</v>
      </c>
      <c r="E29" s="9"/>
      <c r="F29" s="9"/>
      <c r="G29" s="9"/>
      <c r="H29" s="9"/>
      <c r="I29" s="9"/>
      <c r="J29" s="9"/>
      <c r="K29" s="9"/>
      <c r="L29" s="9"/>
      <c r="M29" s="9"/>
      <c r="N29" s="9"/>
      <c r="O29" s="9"/>
      <c r="P29" s="9"/>
      <c r="Q29" s="9"/>
      <c r="R29" s="9"/>
      <c r="S29" s="9"/>
      <c r="T29" s="9"/>
      <c r="U29" s="9"/>
      <c r="V29" s="9"/>
      <c r="W29" s="9"/>
      <c r="X29" s="9"/>
      <c r="Y29" s="9"/>
      <c r="Z29" s="9"/>
      <c r="AA29" s="20"/>
      <c r="AB29" s="1"/>
      <c r="AC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row>
    <row r="30" spans="1:171" x14ac:dyDescent="0.35">
      <c r="A30" s="132" t="s">
        <v>464</v>
      </c>
      <c r="B30" s="97" t="s">
        <v>44</v>
      </c>
      <c r="C30" s="97" t="s">
        <v>535</v>
      </c>
      <c r="D30" s="139">
        <v>27500</v>
      </c>
      <c r="E30" s="9"/>
      <c r="F30" s="9"/>
      <c r="G30" s="9"/>
      <c r="H30" s="9"/>
      <c r="I30" s="9"/>
      <c r="J30" s="9"/>
      <c r="K30" s="9"/>
      <c r="L30" s="9"/>
      <c r="M30" s="9"/>
      <c r="N30" s="9"/>
      <c r="O30" s="9"/>
      <c r="P30" s="9"/>
      <c r="Q30" s="9"/>
      <c r="R30" s="9"/>
      <c r="S30" s="9"/>
      <c r="T30" s="9"/>
      <c r="U30" s="9"/>
      <c r="V30" s="9"/>
      <c r="W30" s="9"/>
      <c r="X30" s="9"/>
      <c r="Y30" s="9"/>
      <c r="Z30" s="9"/>
      <c r="AA30" s="20"/>
      <c r="AB30" s="1"/>
      <c r="AC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row>
    <row r="31" spans="1:171" ht="24" customHeight="1" x14ac:dyDescent="0.35">
      <c r="A31" s="132" t="s">
        <v>465</v>
      </c>
      <c r="B31" s="91" t="s">
        <v>45</v>
      </c>
      <c r="C31" s="91" t="s">
        <v>535</v>
      </c>
      <c r="D31" s="139">
        <v>6950</v>
      </c>
      <c r="E31" s="9"/>
      <c r="F31" s="9"/>
      <c r="G31" s="9"/>
      <c r="H31" s="9"/>
      <c r="I31" s="9"/>
      <c r="J31" s="9"/>
      <c r="K31" s="9"/>
      <c r="L31" s="9"/>
      <c r="M31" s="9"/>
      <c r="N31" s="9"/>
      <c r="O31" s="9"/>
      <c r="P31" s="9"/>
      <c r="Q31" s="9"/>
      <c r="R31" s="9"/>
      <c r="S31" s="9"/>
      <c r="T31" s="9"/>
      <c r="U31" s="9"/>
      <c r="V31" s="9"/>
      <c r="W31" s="9"/>
      <c r="X31" s="9"/>
      <c r="Y31" s="9"/>
      <c r="Z31" s="9"/>
      <c r="AA31" s="20"/>
      <c r="AB31" s="1"/>
      <c r="AC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row>
    <row r="32" spans="1:171" x14ac:dyDescent="0.35">
      <c r="A32" s="132" t="s">
        <v>466</v>
      </c>
      <c r="B32" s="97" t="s">
        <v>467</v>
      </c>
      <c r="C32" s="97" t="s">
        <v>535</v>
      </c>
      <c r="D32" s="139">
        <v>27500</v>
      </c>
      <c r="E32" s="9"/>
      <c r="F32" s="9"/>
      <c r="G32" s="9"/>
      <c r="H32" s="9"/>
      <c r="I32" s="9"/>
      <c r="J32" s="9"/>
      <c r="K32" s="9"/>
      <c r="L32" s="9"/>
      <c r="M32" s="9"/>
      <c r="N32" s="9"/>
      <c r="O32" s="9"/>
      <c r="P32" s="9"/>
      <c r="Q32" s="9"/>
      <c r="R32" s="9"/>
      <c r="S32" s="9"/>
      <c r="T32" s="9"/>
      <c r="U32" s="9"/>
      <c r="V32" s="9"/>
      <c r="W32" s="9"/>
      <c r="X32" s="9"/>
      <c r="Y32" s="9"/>
      <c r="Z32" s="9"/>
      <c r="AA32" s="20"/>
      <c r="AB32" s="1"/>
      <c r="AC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row>
    <row r="33" spans="1:100" x14ac:dyDescent="0.35">
      <c r="A33" s="132" t="s">
        <v>468</v>
      </c>
      <c r="B33" s="97" t="s">
        <v>469</v>
      </c>
      <c r="C33" s="97" t="s">
        <v>535</v>
      </c>
      <c r="D33" s="139">
        <v>27500</v>
      </c>
      <c r="E33" s="9"/>
      <c r="F33" s="9"/>
      <c r="G33" s="9"/>
      <c r="H33" s="9"/>
      <c r="I33" s="9"/>
      <c r="J33" s="9"/>
      <c r="K33" s="9"/>
      <c r="L33" s="9"/>
      <c r="M33" s="9"/>
      <c r="N33" s="9"/>
      <c r="O33" s="9"/>
      <c r="P33" s="9"/>
      <c r="Q33" s="9"/>
      <c r="R33" s="9"/>
      <c r="S33" s="9"/>
      <c r="T33" s="9"/>
      <c r="U33" s="9"/>
      <c r="V33" s="9"/>
      <c r="W33" s="9"/>
      <c r="X33" s="9"/>
      <c r="Y33" s="9"/>
      <c r="Z33" s="9"/>
      <c r="AA33" s="20"/>
      <c r="AB33" s="1"/>
      <c r="AC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row>
    <row r="34" spans="1:100" x14ac:dyDescent="0.35">
      <c r="A34" s="132" t="s">
        <v>470</v>
      </c>
      <c r="B34" s="97" t="s">
        <v>471</v>
      </c>
      <c r="C34" s="97" t="s">
        <v>535</v>
      </c>
      <c r="D34" s="139">
        <v>27500</v>
      </c>
      <c r="E34" s="9"/>
      <c r="F34" s="9"/>
      <c r="G34" s="9"/>
      <c r="H34" s="9"/>
      <c r="I34" s="9"/>
      <c r="J34" s="9"/>
      <c r="K34" s="9"/>
      <c r="L34" s="9"/>
      <c r="M34" s="9"/>
      <c r="N34" s="9"/>
      <c r="O34" s="9"/>
      <c r="P34" s="9"/>
      <c r="Q34" s="9"/>
      <c r="R34" s="9"/>
      <c r="S34" s="9"/>
      <c r="T34" s="9"/>
      <c r="U34" s="9"/>
      <c r="V34" s="9"/>
      <c r="W34" s="9"/>
      <c r="X34" s="9"/>
      <c r="Y34" s="9"/>
      <c r="Z34" s="9"/>
      <c r="AA34" s="20"/>
      <c r="AB34" s="1"/>
      <c r="AC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row>
    <row r="35" spans="1:100" x14ac:dyDescent="0.25">
      <c r="A35" s="132" t="s">
        <v>472</v>
      </c>
      <c r="B35" s="92" t="s">
        <v>473</v>
      </c>
      <c r="C35" s="92" t="s">
        <v>535</v>
      </c>
      <c r="D35" s="137">
        <v>27500</v>
      </c>
      <c r="E35" s="9"/>
      <c r="F35" s="9"/>
      <c r="G35" s="9"/>
      <c r="H35" s="9"/>
      <c r="I35" s="9"/>
      <c r="J35" s="9"/>
      <c r="K35" s="22"/>
      <c r="L35" s="23"/>
      <c r="M35" s="23"/>
      <c r="N35" s="23"/>
      <c r="O35" s="23"/>
      <c r="P35" s="23"/>
      <c r="Q35" s="23"/>
      <c r="R35" s="23"/>
      <c r="S35" s="23"/>
      <c r="T35" s="23"/>
      <c r="U35" s="23"/>
      <c r="V35" s="23"/>
      <c r="W35" s="23"/>
      <c r="X35" s="23"/>
      <c r="Y35" s="23"/>
      <c r="Z35" s="23"/>
      <c r="AA35" s="23"/>
      <c r="AB35" s="1"/>
      <c r="AC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row>
    <row r="36" spans="1:100" x14ac:dyDescent="0.25">
      <c r="A36" s="132" t="s">
        <v>474</v>
      </c>
      <c r="B36" s="92" t="s">
        <v>475</v>
      </c>
      <c r="C36" s="92" t="s">
        <v>535</v>
      </c>
      <c r="D36" s="138">
        <v>2650</v>
      </c>
      <c r="E36" s="9"/>
      <c r="F36" s="9"/>
      <c r="G36" s="9"/>
      <c r="H36" s="9"/>
      <c r="I36" s="9"/>
      <c r="J36" s="9"/>
      <c r="K36" s="22"/>
      <c r="L36" s="23"/>
      <c r="M36" s="23"/>
      <c r="N36" s="23"/>
      <c r="O36" s="23"/>
      <c r="P36" s="23"/>
      <c r="Q36" s="23"/>
      <c r="R36" s="23"/>
      <c r="S36" s="23"/>
      <c r="T36" s="23"/>
      <c r="U36" s="23"/>
      <c r="V36" s="23"/>
      <c r="W36" s="23"/>
      <c r="X36" s="23"/>
      <c r="Y36" s="23"/>
      <c r="Z36" s="23"/>
      <c r="AA36" s="23"/>
      <c r="AB36" s="1"/>
      <c r="AC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row>
    <row r="37" spans="1:100" ht="16.5" customHeight="1" x14ac:dyDescent="0.25">
      <c r="A37" s="132" t="s">
        <v>476</v>
      </c>
      <c r="B37" s="92" t="s">
        <v>477</v>
      </c>
      <c r="C37" s="92" t="s">
        <v>535</v>
      </c>
      <c r="D37" s="137">
        <v>293.55</v>
      </c>
      <c r="E37" s="9"/>
      <c r="F37" s="9"/>
      <c r="G37" s="9"/>
      <c r="H37" s="9"/>
      <c r="I37" s="9"/>
      <c r="J37" s="9"/>
      <c r="K37" s="22"/>
      <c r="L37" s="23"/>
      <c r="M37" s="23"/>
      <c r="N37" s="23"/>
      <c r="O37" s="23"/>
      <c r="P37" s="23"/>
      <c r="Q37" s="23"/>
      <c r="R37" s="23"/>
      <c r="S37" s="23"/>
      <c r="T37" s="23"/>
      <c r="U37" s="23"/>
      <c r="V37" s="23"/>
      <c r="W37" s="23"/>
      <c r="X37" s="23"/>
      <c r="Y37" s="23"/>
      <c r="Z37" s="23"/>
      <c r="AA37" s="23"/>
      <c r="AB37" s="1"/>
      <c r="AC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row>
    <row r="38" spans="1:100" s="9" customFormat="1" ht="15" customHeight="1" x14ac:dyDescent="0.35">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row>
    <row r="39" spans="1:100" ht="15" customHeight="1" x14ac:dyDescent="0.35">
      <c r="A39" s="70"/>
      <c r="B39" s="71"/>
      <c r="C39" s="71"/>
      <c r="D39" s="71"/>
      <c r="E39" s="71"/>
      <c r="F39" s="71"/>
      <c r="G39" s="71"/>
      <c r="H39" s="71"/>
      <c r="I39" s="71"/>
      <c r="J39" s="71"/>
      <c r="K39" s="71"/>
      <c r="L39" s="71"/>
      <c r="M39" s="71"/>
      <c r="N39" s="71"/>
      <c r="O39" s="71"/>
      <c r="P39" s="71"/>
      <c r="Q39" s="71"/>
      <c r="R39" s="71"/>
      <c r="S39" s="71"/>
      <c r="T39" s="71"/>
      <c r="U39" s="71"/>
      <c r="V39" s="71"/>
      <c r="W39" s="71"/>
      <c r="X39" s="71"/>
      <c r="Y39" s="44"/>
      <c r="Z39" s="44"/>
      <c r="AA39" s="44"/>
      <c r="AB39" s="44"/>
      <c r="AC39" s="44"/>
      <c r="AD39" s="3"/>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row>
    <row r="40" spans="1:100" ht="23" x14ac:dyDescent="0.35">
      <c r="A40" s="46" t="s">
        <v>1</v>
      </c>
      <c r="B40" s="324" t="s">
        <v>55</v>
      </c>
      <c r="C40" s="325"/>
      <c r="D40" s="325"/>
      <c r="E40" s="325"/>
      <c r="F40" s="326"/>
      <c r="G40" s="9"/>
      <c r="H40" s="9"/>
      <c r="I40" s="9"/>
      <c r="J40" s="9"/>
      <c r="K40" s="9"/>
      <c r="L40" s="9"/>
      <c r="M40" s="5"/>
      <c r="N40" s="5"/>
      <c r="O40" s="5"/>
      <c r="P40" s="5"/>
      <c r="Q40" s="5"/>
      <c r="R40" s="5"/>
      <c r="S40" s="5"/>
      <c r="T40" s="5"/>
      <c r="U40" s="5"/>
      <c r="V40" s="5"/>
      <c r="W40" s="5"/>
      <c r="X40" s="5"/>
      <c r="Y40" s="5"/>
      <c r="Z40" s="5"/>
      <c r="AA40" s="5"/>
      <c r="AB40" s="5"/>
      <c r="AC40" s="6"/>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row>
    <row r="41" spans="1:100" ht="15" customHeight="1" x14ac:dyDescent="0.35">
      <c r="A41" s="7">
        <v>1</v>
      </c>
      <c r="B41" s="318" t="s">
        <v>56</v>
      </c>
      <c r="C41" s="319"/>
      <c r="D41" s="319"/>
      <c r="E41" s="319"/>
      <c r="F41" s="320"/>
      <c r="G41" s="9"/>
      <c r="H41" s="9"/>
      <c r="I41" s="9"/>
      <c r="J41" s="9"/>
      <c r="K41" s="9"/>
      <c r="L41" s="9"/>
      <c r="M41" s="1"/>
      <c r="N41" s="1"/>
      <c r="O41" s="1"/>
      <c r="P41" s="1"/>
      <c r="Q41" s="1"/>
      <c r="R41" s="1"/>
      <c r="S41" s="1"/>
      <c r="T41" s="1"/>
      <c r="U41" s="1"/>
      <c r="V41" s="1"/>
      <c r="W41" s="1"/>
      <c r="X41" s="1"/>
      <c r="Y41" s="1"/>
      <c r="Z41" s="1"/>
      <c r="AA41" s="8"/>
      <c r="AB41" s="1"/>
      <c r="AC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row>
    <row r="42" spans="1:100" ht="15" customHeight="1" x14ac:dyDescent="0.35">
      <c r="A42" s="7">
        <v>2</v>
      </c>
      <c r="B42" s="303" t="s">
        <v>57</v>
      </c>
      <c r="C42" s="321"/>
      <c r="D42" s="321"/>
      <c r="E42" s="321"/>
      <c r="F42" s="304"/>
      <c r="G42" s="9"/>
      <c r="H42" s="9"/>
      <c r="I42" s="9"/>
      <c r="J42" s="9"/>
      <c r="K42" s="9"/>
      <c r="L42" s="9"/>
      <c r="M42" s="9"/>
      <c r="N42" s="9"/>
      <c r="O42" s="9"/>
      <c r="P42" s="9"/>
      <c r="Q42" s="9"/>
      <c r="R42" s="9"/>
      <c r="S42" s="9"/>
      <c r="T42" s="9"/>
      <c r="U42" s="9"/>
      <c r="V42" s="9"/>
      <c r="W42" s="9"/>
      <c r="X42" s="9"/>
      <c r="Y42" s="9"/>
      <c r="Z42" s="9"/>
      <c r="AA42" s="8"/>
      <c r="AB42" s="1"/>
      <c r="AC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row>
    <row r="43" spans="1:100" ht="15" customHeight="1" x14ac:dyDescent="0.35">
      <c r="A43" s="10">
        <v>3</v>
      </c>
      <c r="B43" s="11" t="s">
        <v>2</v>
      </c>
      <c r="C43" s="309" t="s">
        <v>69</v>
      </c>
      <c r="D43" s="310"/>
      <c r="E43" s="309" t="s">
        <v>58</v>
      </c>
      <c r="F43" s="310"/>
      <c r="G43" s="9"/>
      <c r="H43" s="9"/>
      <c r="I43" s="9"/>
      <c r="J43" s="9"/>
      <c r="K43" s="9"/>
      <c r="L43" s="9"/>
      <c r="M43" s="13"/>
      <c r="N43" s="13"/>
      <c r="O43" s="13"/>
      <c r="P43" s="13"/>
      <c r="Q43" s="13"/>
      <c r="R43" s="13"/>
      <c r="S43" s="13"/>
      <c r="T43" s="13"/>
      <c r="U43" s="13"/>
      <c r="V43" s="13"/>
      <c r="W43" s="13"/>
      <c r="X43" s="13"/>
      <c r="Y43" s="13"/>
      <c r="Z43" s="13"/>
      <c r="AA43" s="13"/>
      <c r="AB43" s="13"/>
      <c r="AC43" s="13"/>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row>
    <row r="44" spans="1:100" ht="14.5" customHeight="1" x14ac:dyDescent="0.3">
      <c r="A44" s="7" t="s">
        <v>46</v>
      </c>
      <c r="B44" s="16" t="s">
        <v>5</v>
      </c>
      <c r="C44" s="351" t="s">
        <v>70</v>
      </c>
      <c r="D44" s="352"/>
      <c r="E44" s="351" t="s">
        <v>59</v>
      </c>
      <c r="F44" s="352"/>
      <c r="G44" s="9"/>
      <c r="H44" s="9"/>
      <c r="I44" s="9"/>
      <c r="J44" s="9"/>
      <c r="K44" s="9"/>
      <c r="L44" s="9"/>
      <c r="M44" s="47"/>
      <c r="N44" s="47"/>
      <c r="O44" s="47"/>
      <c r="P44" s="47"/>
      <c r="Q44" s="47"/>
      <c r="R44" s="47"/>
      <c r="S44" s="47"/>
      <c r="T44" s="47"/>
      <c r="U44" s="47"/>
      <c r="V44" s="47"/>
      <c r="W44" s="47"/>
      <c r="X44" s="47"/>
      <c r="Y44" s="47"/>
      <c r="Z44" s="47"/>
      <c r="AA44" s="27"/>
      <c r="AB44" s="27"/>
      <c r="AC44" s="27"/>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row>
    <row r="45" spans="1:100" ht="14.5" customHeight="1" x14ac:dyDescent="0.3">
      <c r="A45" s="7" t="s">
        <v>47</v>
      </c>
      <c r="B45" s="16" t="s">
        <v>6</v>
      </c>
      <c r="C45" s="351" t="s">
        <v>71</v>
      </c>
      <c r="D45" s="352"/>
      <c r="E45" s="351" t="s">
        <v>60</v>
      </c>
      <c r="F45" s="352"/>
      <c r="G45" s="9"/>
      <c r="H45" s="9"/>
      <c r="I45" s="9"/>
      <c r="J45" s="9"/>
      <c r="K45" s="9"/>
      <c r="L45" s="9"/>
      <c r="M45" s="47"/>
      <c r="N45" s="47"/>
      <c r="O45" s="47"/>
      <c r="P45" s="47"/>
      <c r="Q45" s="47"/>
      <c r="R45" s="47"/>
      <c r="S45" s="47"/>
      <c r="T45" s="47"/>
      <c r="U45" s="47"/>
      <c r="V45" s="47"/>
      <c r="W45" s="47"/>
      <c r="X45" s="47"/>
      <c r="Y45" s="47"/>
      <c r="Z45" s="47"/>
      <c r="AA45" s="27"/>
      <c r="AB45" s="27"/>
      <c r="AC45" s="27"/>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row>
    <row r="46" spans="1:100" ht="14.5" customHeight="1" x14ac:dyDescent="0.35">
      <c r="A46" s="7" t="s">
        <v>48</v>
      </c>
      <c r="B46" s="16" t="s">
        <v>7</v>
      </c>
      <c r="C46" s="313" t="s">
        <v>29</v>
      </c>
      <c r="D46" s="314"/>
      <c r="E46" s="318" t="s">
        <v>61</v>
      </c>
      <c r="F46" s="320"/>
      <c r="G46" s="9"/>
      <c r="H46" s="9"/>
      <c r="I46" s="9"/>
      <c r="J46" s="9"/>
      <c r="K46" s="9"/>
      <c r="L46" s="9"/>
      <c r="M46" s="8"/>
      <c r="N46" s="8"/>
      <c r="O46" s="8"/>
      <c r="P46" s="8"/>
      <c r="Q46" s="8"/>
      <c r="R46" s="8"/>
      <c r="S46" s="8"/>
      <c r="T46" s="8"/>
      <c r="U46" s="8"/>
      <c r="V46" s="8"/>
      <c r="W46" s="8"/>
      <c r="X46" s="8"/>
      <c r="Y46" s="8"/>
      <c r="Z46" s="8"/>
      <c r="AA46" s="1"/>
      <c r="AB46" s="1"/>
      <c r="AC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row>
    <row r="47" spans="1:100" ht="14.5" customHeight="1" x14ac:dyDescent="0.35">
      <c r="A47" s="7" t="s">
        <v>49</v>
      </c>
      <c r="B47" s="16" t="s">
        <v>9</v>
      </c>
      <c r="C47" s="313" t="s">
        <v>32</v>
      </c>
      <c r="D47" s="314"/>
      <c r="E47" s="318" t="s">
        <v>32</v>
      </c>
      <c r="F47" s="320"/>
      <c r="G47" s="9"/>
      <c r="H47" s="9"/>
      <c r="I47" s="9"/>
      <c r="J47" s="9"/>
      <c r="K47" s="9"/>
      <c r="L47" s="9"/>
      <c r="M47" s="8"/>
      <c r="N47" s="8"/>
      <c r="O47" s="8"/>
      <c r="P47" s="8"/>
      <c r="Q47" s="8"/>
      <c r="R47" s="8"/>
      <c r="S47" s="8"/>
      <c r="T47" s="8"/>
      <c r="U47" s="8"/>
      <c r="V47" s="8"/>
      <c r="W47" s="8"/>
      <c r="X47" s="8"/>
      <c r="Y47" s="1"/>
      <c r="Z47" s="1"/>
      <c r="AA47" s="1"/>
      <c r="AB47" s="1"/>
      <c r="AC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row>
    <row r="48" spans="1:100" ht="26.5" customHeight="1" x14ac:dyDescent="0.35">
      <c r="A48" s="7" t="s">
        <v>50</v>
      </c>
      <c r="B48" s="101" t="s">
        <v>24</v>
      </c>
      <c r="C48" s="219" t="s">
        <v>536</v>
      </c>
      <c r="D48" s="135"/>
      <c r="E48" s="219" t="s">
        <v>536</v>
      </c>
      <c r="F48" s="134"/>
      <c r="G48" s="9"/>
      <c r="H48" s="9"/>
      <c r="I48" s="9"/>
      <c r="J48" s="9"/>
      <c r="K48" s="9"/>
      <c r="L48" s="9"/>
      <c r="M48" s="9"/>
      <c r="N48" s="9"/>
      <c r="O48" s="9"/>
      <c r="P48" s="9"/>
      <c r="Q48" s="9"/>
      <c r="R48" s="9"/>
      <c r="S48" s="9"/>
      <c r="T48" s="9"/>
      <c r="U48" s="9"/>
      <c r="V48" s="9"/>
      <c r="W48" s="9"/>
      <c r="X48" s="9"/>
      <c r="Y48" s="9"/>
      <c r="Z48" s="9"/>
      <c r="AA48" s="9"/>
      <c r="AB48" s="9"/>
      <c r="AC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row>
    <row r="49" spans="1:100" x14ac:dyDescent="0.3">
      <c r="A49" s="7" t="s">
        <v>51</v>
      </c>
      <c r="B49" s="157" t="s">
        <v>62</v>
      </c>
      <c r="C49" s="158">
        <v>1</v>
      </c>
      <c r="D49" s="50"/>
      <c r="E49" s="160">
        <v>1</v>
      </c>
      <c r="F49" s="50"/>
      <c r="G49" s="9"/>
      <c r="H49" s="9"/>
      <c r="I49" s="9"/>
      <c r="J49" s="9"/>
      <c r="K49" s="9"/>
      <c r="L49" s="9"/>
      <c r="M49" s="51"/>
      <c r="N49" s="51"/>
      <c r="O49" s="51"/>
      <c r="P49" s="51"/>
      <c r="Q49" s="51"/>
      <c r="R49" s="51"/>
      <c r="S49" s="51"/>
      <c r="T49" s="51"/>
      <c r="U49" s="51"/>
      <c r="V49" s="51"/>
      <c r="W49" s="51"/>
      <c r="X49" s="51"/>
      <c r="Y49" s="51"/>
      <c r="Z49" s="51"/>
      <c r="AA49" s="51"/>
      <c r="AB49" s="51"/>
      <c r="AC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row>
    <row r="50" spans="1:100" ht="18" customHeight="1" x14ac:dyDescent="0.3">
      <c r="A50" s="7" t="s">
        <v>52</v>
      </c>
      <c r="B50" s="157" t="s">
        <v>63</v>
      </c>
      <c r="C50" s="158">
        <v>1</v>
      </c>
      <c r="D50" s="50"/>
      <c r="E50" s="160">
        <v>1</v>
      </c>
      <c r="F50" s="50"/>
      <c r="G50" s="9"/>
      <c r="H50" s="9"/>
      <c r="I50" s="9"/>
      <c r="J50" s="9"/>
      <c r="K50" s="9"/>
      <c r="L50" s="9"/>
      <c r="M50" s="51"/>
      <c r="N50" s="51"/>
      <c r="O50" s="51"/>
      <c r="P50" s="51"/>
      <c r="Q50" s="51"/>
      <c r="R50" s="51"/>
      <c r="S50" s="51"/>
      <c r="T50" s="51"/>
      <c r="U50" s="51"/>
      <c r="V50" s="51"/>
      <c r="W50" s="51"/>
      <c r="X50" s="51"/>
      <c r="Y50" s="51"/>
      <c r="Z50" s="51"/>
      <c r="AA50" s="51"/>
      <c r="AB50" s="51"/>
      <c r="AC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row>
    <row r="51" spans="1:100" ht="28" x14ac:dyDescent="0.3">
      <c r="A51" s="7" t="s">
        <v>53</v>
      </c>
      <c r="B51" s="157" t="s">
        <v>64</v>
      </c>
      <c r="C51" s="158">
        <v>1</v>
      </c>
      <c r="D51" s="49"/>
      <c r="E51" s="161">
        <v>1</v>
      </c>
      <c r="F51" s="49"/>
      <c r="G51" s="9"/>
      <c r="H51" s="9"/>
      <c r="I51" s="9"/>
      <c r="J51" s="9"/>
      <c r="K51" s="9"/>
      <c r="L51" s="9"/>
      <c r="M51" s="51"/>
      <c r="N51" s="51"/>
      <c r="O51" s="51"/>
      <c r="P51" s="51"/>
      <c r="Q51" s="51"/>
      <c r="R51" s="51"/>
      <c r="S51" s="51"/>
      <c r="T51" s="51"/>
      <c r="U51" s="51"/>
      <c r="V51" s="51"/>
      <c r="W51" s="51"/>
      <c r="X51" s="51"/>
      <c r="Y51" s="51"/>
      <c r="Z51" s="51"/>
      <c r="AA51" s="51"/>
      <c r="AB51" s="51"/>
      <c r="AC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row>
    <row r="52" spans="1:100" ht="19" customHeight="1" x14ac:dyDescent="0.3">
      <c r="A52" s="7" t="s">
        <v>66</v>
      </c>
      <c r="B52" s="157" t="s">
        <v>65</v>
      </c>
      <c r="C52" s="158">
        <v>1</v>
      </c>
      <c r="D52" s="49"/>
      <c r="E52" s="160">
        <v>1</v>
      </c>
      <c r="F52" s="49"/>
      <c r="G52" s="9"/>
      <c r="H52" s="9"/>
      <c r="I52" s="9"/>
      <c r="J52" s="9"/>
      <c r="K52" s="9"/>
      <c r="L52" s="9"/>
      <c r="M52" s="51"/>
      <c r="N52" s="51"/>
      <c r="O52" s="51"/>
      <c r="P52" s="51"/>
      <c r="Q52" s="51"/>
      <c r="R52" s="51"/>
      <c r="S52" s="51"/>
      <c r="T52" s="51"/>
      <c r="U52" s="51"/>
      <c r="V52" s="51"/>
      <c r="W52" s="51"/>
      <c r="X52" s="51"/>
      <c r="Y52" s="51"/>
      <c r="Z52" s="51"/>
      <c r="AA52" s="51"/>
      <c r="AB52" s="51"/>
      <c r="AC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row>
    <row r="53" spans="1:100" ht="16" customHeight="1" x14ac:dyDescent="0.35">
      <c r="A53" s="7" t="s">
        <v>67</v>
      </c>
      <c r="B53" s="52" t="s">
        <v>68</v>
      </c>
      <c r="C53" s="159">
        <v>1</v>
      </c>
      <c r="D53" s="53"/>
      <c r="E53" s="160">
        <v>1</v>
      </c>
      <c r="F53" s="53"/>
      <c r="G53" s="9"/>
      <c r="H53" s="9"/>
      <c r="I53" s="9"/>
      <c r="J53" s="9"/>
      <c r="K53" s="9"/>
      <c r="L53" s="9"/>
      <c r="M53" s="54"/>
      <c r="N53" s="54"/>
      <c r="O53" s="54"/>
      <c r="P53" s="54"/>
      <c r="Q53" s="54"/>
      <c r="R53" s="54"/>
      <c r="S53" s="54"/>
      <c r="T53" s="54"/>
      <c r="U53" s="54"/>
      <c r="V53" s="54"/>
      <c r="W53" s="54"/>
      <c r="X53" s="54"/>
      <c r="Y53" s="54"/>
      <c r="Z53" s="54"/>
      <c r="AA53" s="54"/>
      <c r="AB53" s="54"/>
      <c r="AC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row>
    <row r="54" spans="1:100" ht="15" customHeight="1" x14ac:dyDescent="0.35">
      <c r="A54" s="7">
        <v>4</v>
      </c>
      <c r="B54" s="336" t="s">
        <v>12</v>
      </c>
      <c r="C54" s="337"/>
      <c r="D54" s="337"/>
      <c r="E54" s="337"/>
      <c r="F54" s="338"/>
      <c r="G54" s="9"/>
      <c r="H54" s="9"/>
      <c r="I54" s="9"/>
      <c r="J54" s="9"/>
      <c r="K54" s="9"/>
      <c r="L54" s="9"/>
      <c r="M54" s="9"/>
      <c r="N54" s="9"/>
      <c r="O54" s="9"/>
      <c r="P54" s="9"/>
      <c r="Q54" s="9"/>
      <c r="R54" s="9"/>
      <c r="S54" s="9"/>
      <c r="T54" s="9"/>
      <c r="U54" s="9"/>
      <c r="V54" s="9"/>
      <c r="W54" s="9"/>
      <c r="X54" s="9"/>
      <c r="Y54" s="9"/>
      <c r="Z54" s="9"/>
      <c r="AA54" s="9"/>
      <c r="AB54" s="9"/>
      <c r="AC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row>
    <row r="55" spans="1:100" ht="59.15" customHeight="1" x14ac:dyDescent="0.35">
      <c r="A55" s="7" t="s">
        <v>4</v>
      </c>
      <c r="B55" s="288" t="s">
        <v>31</v>
      </c>
      <c r="C55" s="289"/>
      <c r="D55" s="289"/>
      <c r="E55" s="289"/>
      <c r="F55" s="327"/>
      <c r="G55" s="9"/>
      <c r="H55" s="9"/>
      <c r="I55" s="9"/>
      <c r="J55" s="9"/>
      <c r="K55" s="9"/>
      <c r="L55" s="9"/>
      <c r="M55" s="26"/>
      <c r="N55" s="26"/>
      <c r="O55" s="26"/>
      <c r="P55" s="26"/>
      <c r="Q55" s="26"/>
      <c r="R55" s="26"/>
      <c r="S55" s="26"/>
      <c r="T55" s="26"/>
      <c r="U55" s="26"/>
      <c r="V55" s="26"/>
      <c r="W55" s="26"/>
      <c r="X55" s="26"/>
      <c r="Y55" s="26"/>
      <c r="Z55" s="26"/>
      <c r="AA55" s="26"/>
      <c r="AB55" s="26"/>
      <c r="AC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row>
    <row r="56" spans="1:100" ht="28" x14ac:dyDescent="0.35">
      <c r="A56" s="28">
        <v>5</v>
      </c>
      <c r="B56" s="29" t="s">
        <v>13</v>
      </c>
      <c r="C56" s="386">
        <v>560390</v>
      </c>
      <c r="D56" s="387"/>
      <c r="E56" s="347">
        <v>567035</v>
      </c>
      <c r="F56" s="348"/>
      <c r="G56" s="9"/>
      <c r="H56" s="9"/>
      <c r="I56" s="9"/>
      <c r="J56" s="9"/>
      <c r="K56" s="9"/>
      <c r="L56" s="9"/>
      <c r="M56" s="59"/>
      <c r="N56" s="60"/>
      <c r="O56" s="60"/>
      <c r="P56" s="59"/>
      <c r="Q56" s="59"/>
      <c r="R56" s="60"/>
      <c r="S56" s="60"/>
      <c r="T56" s="59"/>
      <c r="U56" s="59"/>
      <c r="V56" s="60"/>
      <c r="W56" s="61"/>
      <c r="X56" s="60"/>
      <c r="Y56" s="36"/>
      <c r="Z56" s="62"/>
      <c r="AA56" s="36"/>
      <c r="AB56" s="62"/>
      <c r="AC56" s="62"/>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row>
    <row r="57" spans="1:100" ht="15" customHeight="1" x14ac:dyDescent="0.35">
      <c r="A57" s="7">
        <v>6</v>
      </c>
      <c r="B57" s="25" t="s">
        <v>14</v>
      </c>
      <c r="C57" s="303"/>
      <c r="D57" s="304"/>
      <c r="E57" s="303"/>
      <c r="F57" s="304"/>
      <c r="G57" s="9"/>
      <c r="H57" s="9"/>
      <c r="I57" s="9"/>
      <c r="J57" s="9"/>
      <c r="K57" s="9"/>
      <c r="L57" s="9"/>
      <c r="M57" s="9"/>
      <c r="N57" s="9"/>
      <c r="O57" s="9"/>
      <c r="P57" s="9"/>
      <c r="Q57" s="9"/>
      <c r="R57" s="9"/>
      <c r="S57" s="9"/>
      <c r="T57" s="9"/>
      <c r="U57" s="9"/>
      <c r="V57" s="9"/>
      <c r="W57" s="9"/>
      <c r="X57" s="9"/>
      <c r="Y57" s="9"/>
      <c r="Z57" s="9"/>
      <c r="AA57" s="20"/>
      <c r="AB57" s="38"/>
      <c r="AC57" s="38"/>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row>
    <row r="58" spans="1:100" ht="14.5" customHeight="1" x14ac:dyDescent="0.3">
      <c r="A58" s="7"/>
      <c r="B58" s="16" t="s">
        <v>15</v>
      </c>
      <c r="C58" s="349">
        <v>0</v>
      </c>
      <c r="D58" s="350"/>
      <c r="E58" s="349">
        <v>27600</v>
      </c>
      <c r="F58" s="350"/>
      <c r="G58" s="9"/>
      <c r="H58" s="9"/>
      <c r="I58" s="9"/>
      <c r="J58" s="9"/>
      <c r="K58" s="9"/>
      <c r="L58" s="9"/>
      <c r="M58" s="39"/>
      <c r="N58" s="40"/>
      <c r="O58" s="40"/>
      <c r="P58" s="39"/>
      <c r="Q58" s="39"/>
      <c r="R58" s="40"/>
      <c r="S58" s="40"/>
      <c r="T58" s="39"/>
      <c r="U58" s="39"/>
      <c r="V58" s="40"/>
      <c r="W58" s="39"/>
      <c r="X58" s="40"/>
      <c r="Y58" s="64"/>
      <c r="Z58" s="65"/>
      <c r="AA58" s="65"/>
      <c r="AB58" s="65"/>
      <c r="AC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row>
    <row r="59" spans="1:100" ht="14.5" customHeight="1" x14ac:dyDescent="0.3">
      <c r="A59" s="7"/>
      <c r="B59" s="16" t="s">
        <v>16</v>
      </c>
      <c r="C59" s="349">
        <v>0</v>
      </c>
      <c r="D59" s="350"/>
      <c r="E59" s="349">
        <v>27600</v>
      </c>
      <c r="F59" s="350"/>
      <c r="G59" s="9"/>
      <c r="H59" s="9"/>
      <c r="I59" s="9"/>
      <c r="J59" s="9"/>
      <c r="K59" s="9"/>
      <c r="L59" s="9"/>
      <c r="M59" s="39"/>
      <c r="N59" s="40"/>
      <c r="O59" s="40"/>
      <c r="P59" s="39"/>
      <c r="Q59" s="39"/>
      <c r="R59" s="40"/>
      <c r="S59" s="40"/>
      <c r="T59" s="39"/>
      <c r="U59" s="39"/>
      <c r="V59" s="40"/>
      <c r="W59" s="39"/>
      <c r="X59" s="40"/>
      <c r="Y59" s="64"/>
      <c r="Z59" s="65"/>
      <c r="AA59" s="65"/>
      <c r="AB59" s="65"/>
      <c r="AC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row>
    <row r="60" spans="1:100" ht="14.5" customHeight="1" x14ac:dyDescent="0.3">
      <c r="A60" s="7"/>
      <c r="B60" s="16" t="s">
        <v>17</v>
      </c>
      <c r="C60" s="349">
        <v>53960.3</v>
      </c>
      <c r="D60" s="350"/>
      <c r="E60" s="349">
        <v>27600</v>
      </c>
      <c r="F60" s="350"/>
      <c r="G60" s="9"/>
      <c r="H60" s="9"/>
      <c r="I60" s="9"/>
      <c r="J60" s="9"/>
      <c r="K60" s="9"/>
      <c r="L60" s="9"/>
      <c r="M60" s="39"/>
      <c r="N60" s="40"/>
      <c r="O60" s="40"/>
      <c r="P60" s="39"/>
      <c r="Q60" s="39"/>
      <c r="R60" s="40"/>
      <c r="S60" s="40"/>
      <c r="T60" s="39"/>
      <c r="U60" s="39"/>
      <c r="V60" s="40"/>
      <c r="W60" s="39"/>
      <c r="X60" s="40"/>
      <c r="Y60" s="64"/>
      <c r="Z60" s="65"/>
      <c r="AA60" s="65"/>
      <c r="AB60" s="65"/>
      <c r="AC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row>
    <row r="61" spans="1:100" ht="14.5" customHeight="1" x14ac:dyDescent="0.3">
      <c r="A61" s="7"/>
      <c r="B61" s="16" t="s">
        <v>18</v>
      </c>
      <c r="C61" s="349">
        <v>57015.71</v>
      </c>
      <c r="D61" s="350"/>
      <c r="E61" s="349">
        <v>27600</v>
      </c>
      <c r="F61" s="350"/>
      <c r="G61" s="9"/>
      <c r="H61" s="9"/>
      <c r="I61" s="9"/>
      <c r="J61" s="9"/>
      <c r="K61" s="9"/>
      <c r="L61" s="9"/>
      <c r="M61" s="39"/>
      <c r="N61" s="40"/>
      <c r="O61" s="40"/>
      <c r="P61" s="39"/>
      <c r="Q61" s="39"/>
      <c r="R61" s="40"/>
      <c r="S61" s="40"/>
      <c r="T61" s="39"/>
      <c r="U61" s="39"/>
      <c r="V61" s="40"/>
      <c r="W61" s="39"/>
      <c r="X61" s="40"/>
      <c r="Y61" s="64"/>
      <c r="Z61" s="65"/>
      <c r="AA61" s="65"/>
      <c r="AB61" s="65"/>
      <c r="AC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row>
    <row r="62" spans="1:100" ht="14.5" customHeight="1" x14ac:dyDescent="0.3">
      <c r="A62" s="7"/>
      <c r="B62" s="16" t="s">
        <v>19</v>
      </c>
      <c r="C62" s="349">
        <v>60255.67</v>
      </c>
      <c r="D62" s="350"/>
      <c r="E62" s="349">
        <v>27600</v>
      </c>
      <c r="F62" s="350"/>
      <c r="G62" s="9"/>
      <c r="H62" s="9"/>
      <c r="I62" s="9"/>
      <c r="J62" s="9"/>
      <c r="K62" s="9"/>
      <c r="L62" s="9"/>
      <c r="M62" s="39"/>
      <c r="N62" s="40"/>
      <c r="O62" s="40"/>
      <c r="P62" s="39"/>
      <c r="Q62" s="39"/>
      <c r="R62" s="40"/>
      <c r="S62" s="40"/>
      <c r="T62" s="39"/>
      <c r="U62" s="39"/>
      <c r="V62" s="40"/>
      <c r="W62" s="39"/>
      <c r="X62" s="40"/>
      <c r="Y62" s="64"/>
      <c r="Z62" s="65"/>
      <c r="AA62" s="65"/>
      <c r="AB62" s="65"/>
      <c r="AC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row>
    <row r="63" spans="1:100" s="44" customFormat="1" ht="14.5" customHeight="1" x14ac:dyDescent="0.35">
      <c r="A63" s="7"/>
      <c r="B63" s="43" t="s">
        <v>20</v>
      </c>
      <c r="C63" s="347">
        <f>SUM(C58:C62)</f>
        <v>171231.68</v>
      </c>
      <c r="D63" s="348"/>
      <c r="E63" s="347">
        <f>SUM(E58:E62)</f>
        <v>138000</v>
      </c>
      <c r="F63" s="348"/>
      <c r="G63" s="9"/>
      <c r="H63" s="9"/>
      <c r="I63" s="9"/>
      <c r="J63" s="9"/>
      <c r="K63" s="9"/>
      <c r="L63" s="9"/>
      <c r="M63" s="66"/>
      <c r="N63" s="33"/>
      <c r="O63" s="33"/>
      <c r="P63" s="30"/>
      <c r="Q63" s="30"/>
      <c r="R63" s="33"/>
      <c r="S63" s="33"/>
      <c r="T63" s="30"/>
      <c r="U63" s="30"/>
      <c r="V63" s="33"/>
      <c r="W63" s="30"/>
      <c r="X63" s="33"/>
      <c r="Y63" s="30"/>
      <c r="Z63" s="67"/>
      <c r="AA63" s="68"/>
      <c r="AB63" s="33"/>
      <c r="AC63" s="33"/>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row>
    <row r="64" spans="1:100" ht="66" customHeight="1" x14ac:dyDescent="0.35">
      <c r="A64" s="7" t="s">
        <v>377</v>
      </c>
      <c r="B64" s="288" t="s">
        <v>72</v>
      </c>
      <c r="C64" s="289"/>
      <c r="D64" s="289"/>
      <c r="E64" s="289"/>
      <c r="F64" s="327"/>
      <c r="G64" s="9"/>
      <c r="H64" s="9"/>
      <c r="I64" s="9"/>
      <c r="J64" s="9"/>
      <c r="K64" s="9"/>
      <c r="L64" s="9"/>
      <c r="M64" s="26"/>
      <c r="N64" s="26"/>
      <c r="O64" s="26"/>
      <c r="P64" s="26"/>
      <c r="Q64" s="26"/>
      <c r="R64" s="26"/>
      <c r="S64" s="26"/>
      <c r="T64" s="26"/>
      <c r="U64" s="26"/>
      <c r="V64" s="26"/>
      <c r="W64" s="26"/>
      <c r="X64" s="26"/>
      <c r="Y64" s="26"/>
      <c r="Z64" s="26"/>
      <c r="AA64" s="26"/>
      <c r="AB64" s="26"/>
      <c r="AC64" s="69"/>
    </row>
    <row r="65" spans="1:29" x14ac:dyDescent="0.35">
      <c r="A65" s="7">
        <v>7</v>
      </c>
      <c r="B65" s="25" t="s">
        <v>22</v>
      </c>
      <c r="C65" s="25"/>
      <c r="D65" s="63" t="s">
        <v>23</v>
      </c>
      <c r="E65" s="63"/>
      <c r="F65" s="63" t="s">
        <v>23</v>
      </c>
      <c r="G65" s="9"/>
      <c r="H65" s="9"/>
      <c r="I65" s="9"/>
      <c r="J65" s="9"/>
      <c r="K65" s="9"/>
      <c r="L65" s="9"/>
      <c r="M65" s="64"/>
      <c r="N65" s="64"/>
      <c r="O65" s="64"/>
      <c r="P65" s="64"/>
      <c r="Q65" s="64"/>
      <c r="R65" s="64"/>
      <c r="S65" s="64"/>
      <c r="T65" s="64"/>
      <c r="U65" s="64"/>
      <c r="V65" s="64"/>
      <c r="W65" s="64"/>
      <c r="X65" s="64"/>
      <c r="Y65" s="64"/>
      <c r="Z65" s="64"/>
      <c r="AA65" s="64"/>
      <c r="AB65" s="64"/>
      <c r="AC65" s="64"/>
    </row>
    <row r="66" spans="1:29" ht="27.5" customHeight="1" x14ac:dyDescent="0.35">
      <c r="A66" s="7">
        <v>8</v>
      </c>
      <c r="B66" s="25" t="s">
        <v>478</v>
      </c>
      <c r="C66" s="144" t="s">
        <v>513</v>
      </c>
      <c r="D66" s="25"/>
      <c r="E66" s="144" t="s">
        <v>513</v>
      </c>
      <c r="F66" s="25"/>
      <c r="G66" s="9"/>
      <c r="H66" s="9"/>
      <c r="I66" s="9"/>
      <c r="J66" s="9"/>
      <c r="K66" s="9"/>
      <c r="L66" s="9"/>
      <c r="M66" s="9"/>
      <c r="N66" s="9"/>
      <c r="O66" s="9"/>
      <c r="P66" s="9"/>
      <c r="Q66" s="9"/>
      <c r="R66" s="9"/>
      <c r="S66" s="9"/>
      <c r="T66" s="9"/>
      <c r="U66" s="9"/>
      <c r="V66" s="9"/>
      <c r="W66" s="9"/>
      <c r="X66" s="9"/>
      <c r="Y66" s="9"/>
      <c r="Z66" s="9"/>
      <c r="AA66" s="9"/>
      <c r="AB66" s="9"/>
      <c r="AC66" s="1"/>
    </row>
    <row r="67" spans="1:29" x14ac:dyDescent="0.3">
      <c r="A67" s="141" t="s">
        <v>480</v>
      </c>
      <c r="B67" s="157" t="s">
        <v>62</v>
      </c>
      <c r="C67" s="108"/>
      <c r="D67" s="50">
        <v>18055</v>
      </c>
      <c r="E67" s="50"/>
      <c r="F67" s="50">
        <v>20271</v>
      </c>
      <c r="G67" s="9"/>
      <c r="H67" s="9"/>
      <c r="I67" s="9"/>
      <c r="J67" s="9"/>
      <c r="K67" s="9"/>
      <c r="L67" s="9"/>
      <c r="M67" s="51"/>
      <c r="N67" s="51"/>
      <c r="O67" s="51"/>
      <c r="P67" s="51"/>
      <c r="Q67" s="51"/>
      <c r="R67" s="51"/>
      <c r="S67" s="51"/>
      <c r="T67" s="51"/>
      <c r="U67" s="51"/>
      <c r="V67" s="51"/>
      <c r="W67" s="51"/>
      <c r="X67" s="51"/>
      <c r="Y67" s="51"/>
      <c r="Z67" s="51"/>
      <c r="AA67" s="51"/>
      <c r="AB67" s="51"/>
      <c r="AC67" s="1"/>
    </row>
    <row r="68" spans="1:29" ht="20.5" customHeight="1" x14ac:dyDescent="0.3">
      <c r="A68" s="141" t="s">
        <v>481</v>
      </c>
      <c r="B68" s="157" t="s">
        <v>63</v>
      </c>
      <c r="C68" s="91"/>
      <c r="D68" s="50">
        <v>18742</v>
      </c>
      <c r="E68" s="50"/>
      <c r="F68" s="50">
        <v>5497</v>
      </c>
      <c r="G68" s="9"/>
      <c r="H68" s="9"/>
      <c r="I68" s="9"/>
      <c r="J68" s="9"/>
      <c r="K68" s="9"/>
      <c r="L68" s="9"/>
      <c r="M68" s="51"/>
      <c r="N68" s="51"/>
      <c r="O68" s="51"/>
      <c r="P68" s="51"/>
      <c r="Q68" s="51"/>
      <c r="R68" s="51"/>
      <c r="S68" s="51"/>
      <c r="T68" s="51"/>
      <c r="U68" s="51"/>
      <c r="V68" s="51"/>
      <c r="W68" s="51"/>
      <c r="X68" s="51"/>
      <c r="Y68" s="51"/>
      <c r="Z68" s="51"/>
      <c r="AA68" s="51"/>
      <c r="AB68" s="51"/>
      <c r="AC68" s="1"/>
    </row>
    <row r="69" spans="1:29" ht="32.5" customHeight="1" x14ac:dyDescent="0.3">
      <c r="A69" s="141" t="s">
        <v>482</v>
      </c>
      <c r="B69" s="157" t="s">
        <v>64</v>
      </c>
      <c r="C69" s="140"/>
      <c r="D69" s="17"/>
      <c r="E69" s="142"/>
      <c r="F69" s="142">
        <v>8590</v>
      </c>
      <c r="G69" s="9"/>
      <c r="H69" s="9"/>
      <c r="I69" s="9"/>
      <c r="J69" s="9"/>
      <c r="K69" s="9"/>
      <c r="L69" s="9"/>
      <c r="M69" s="51"/>
      <c r="N69" s="51"/>
      <c r="O69" s="51"/>
      <c r="P69" s="51"/>
      <c r="Q69" s="51"/>
      <c r="R69" s="51"/>
      <c r="S69" s="51"/>
      <c r="T69" s="51"/>
      <c r="U69" s="51"/>
      <c r="V69" s="51"/>
      <c r="W69" s="51"/>
      <c r="X69" s="51"/>
      <c r="Y69" s="51"/>
      <c r="Z69" s="51"/>
      <c r="AA69" s="51"/>
      <c r="AB69" s="51"/>
      <c r="AC69" s="1"/>
    </row>
    <row r="70" spans="1:29" ht="19" customHeight="1" x14ac:dyDescent="0.3">
      <c r="A70" s="141" t="s">
        <v>483</v>
      </c>
      <c r="B70" s="157" t="s">
        <v>65</v>
      </c>
      <c r="C70" s="90"/>
      <c r="D70" s="17"/>
      <c r="E70" s="142"/>
      <c r="F70" s="142"/>
      <c r="G70" s="9"/>
      <c r="H70" s="9"/>
      <c r="I70" s="9"/>
      <c r="J70" s="9"/>
      <c r="K70" s="9"/>
      <c r="L70" s="9"/>
      <c r="M70" s="51"/>
      <c r="N70" s="51"/>
      <c r="O70" s="51"/>
      <c r="P70" s="51"/>
      <c r="Q70" s="51"/>
      <c r="R70" s="51"/>
      <c r="S70" s="51"/>
      <c r="T70" s="51"/>
      <c r="U70" s="51"/>
      <c r="V70" s="51"/>
      <c r="W70" s="51"/>
      <c r="X70" s="51"/>
      <c r="Y70" s="51"/>
      <c r="Z70" s="51"/>
      <c r="AA70" s="51"/>
      <c r="AB70" s="51"/>
      <c r="AC70" s="1"/>
    </row>
    <row r="71" spans="1:29" ht="16" customHeight="1" x14ac:dyDescent="0.35">
      <c r="A71" s="141" t="s">
        <v>484</v>
      </c>
      <c r="B71" s="157" t="s">
        <v>68</v>
      </c>
      <c r="C71" s="52"/>
      <c r="D71" s="17"/>
      <c r="E71" s="143"/>
      <c r="F71" s="143"/>
      <c r="G71" s="9"/>
      <c r="H71" s="9"/>
      <c r="I71" s="9"/>
      <c r="J71" s="9"/>
      <c r="K71" s="9"/>
      <c r="L71" s="9"/>
      <c r="M71" s="54"/>
      <c r="N71" s="54"/>
      <c r="O71" s="54"/>
      <c r="P71" s="54"/>
      <c r="Q71" s="54"/>
      <c r="R71" s="54"/>
      <c r="S71" s="54"/>
      <c r="T71" s="54"/>
      <c r="U71" s="54"/>
      <c r="V71" s="54"/>
      <c r="W71" s="54"/>
      <c r="X71" s="54"/>
      <c r="Y71" s="54"/>
      <c r="Z71" s="54"/>
      <c r="AA71" s="54"/>
      <c r="AB71" s="54"/>
      <c r="AC71" s="1"/>
    </row>
    <row r="72" spans="1:29" x14ac:dyDescent="0.35">
      <c r="B72" s="44"/>
      <c r="C72" s="44"/>
      <c r="D72" s="104"/>
      <c r="E72" s="104"/>
      <c r="F72" s="104"/>
      <c r="G72" s="9"/>
      <c r="H72" s="9"/>
      <c r="I72" s="9"/>
      <c r="J72" s="9"/>
      <c r="K72" s="9"/>
      <c r="L72" s="9"/>
      <c r="M72" s="64"/>
      <c r="N72" s="64"/>
      <c r="O72" s="64"/>
      <c r="P72" s="64"/>
      <c r="Q72" s="64"/>
      <c r="R72" s="64"/>
      <c r="S72" s="64"/>
      <c r="T72" s="64"/>
      <c r="U72" s="64"/>
      <c r="V72" s="64"/>
      <c r="W72" s="64"/>
      <c r="X72" s="64"/>
      <c r="Y72" s="64"/>
      <c r="Z72" s="64"/>
      <c r="AA72" s="64"/>
      <c r="AB72" s="64"/>
      <c r="AC72" s="64"/>
    </row>
    <row r="73" spans="1:29" ht="15" customHeight="1" x14ac:dyDescent="0.35">
      <c r="A73" s="70"/>
      <c r="B73" s="71"/>
      <c r="C73" s="71"/>
      <c r="D73" s="71"/>
      <c r="E73" s="71"/>
      <c r="F73" s="71"/>
      <c r="G73" s="71"/>
      <c r="H73" s="71"/>
      <c r="I73" s="71"/>
      <c r="J73" s="71"/>
      <c r="K73" s="71"/>
      <c r="L73" s="71"/>
      <c r="M73" s="71"/>
      <c r="N73" s="71"/>
      <c r="O73" s="71"/>
      <c r="P73" s="71"/>
      <c r="Q73" s="71"/>
      <c r="R73" s="71"/>
      <c r="S73" s="71"/>
      <c r="T73" s="71"/>
      <c r="U73" s="71"/>
      <c r="V73" s="71"/>
      <c r="W73" s="71"/>
      <c r="X73" s="71"/>
      <c r="Y73" s="44"/>
      <c r="Z73" s="44"/>
      <c r="AA73" s="44"/>
      <c r="AB73" s="44"/>
      <c r="AC73" s="44"/>
    </row>
    <row r="74" spans="1:29" ht="23" x14ac:dyDescent="0.35">
      <c r="A74" s="46" t="s">
        <v>1</v>
      </c>
      <c r="B74" s="324" t="s">
        <v>73</v>
      </c>
      <c r="C74" s="325"/>
      <c r="D74" s="326"/>
      <c r="E74" s="9"/>
      <c r="F74" s="9"/>
      <c r="G74" s="9"/>
      <c r="H74" s="9"/>
      <c r="I74" s="9"/>
      <c r="J74" s="9"/>
      <c r="K74" s="9"/>
      <c r="L74" s="9"/>
      <c r="M74" s="9"/>
      <c r="N74" s="9"/>
      <c r="O74" s="5"/>
      <c r="P74" s="5"/>
      <c r="Q74" s="5"/>
      <c r="R74" s="5"/>
      <c r="S74" s="5"/>
      <c r="T74" s="5"/>
      <c r="U74" s="5"/>
      <c r="V74" s="5"/>
      <c r="W74" s="5"/>
      <c r="X74" s="5"/>
      <c r="Y74" s="5"/>
      <c r="Z74" s="5"/>
      <c r="AA74" s="5"/>
      <c r="AB74" s="5"/>
      <c r="AC74" s="5"/>
    </row>
    <row r="75" spans="1:29" ht="15" customHeight="1" x14ac:dyDescent="0.35">
      <c r="A75" s="7">
        <v>1</v>
      </c>
      <c r="B75" s="318" t="s">
        <v>74</v>
      </c>
      <c r="C75" s="319"/>
      <c r="D75" s="320"/>
      <c r="E75" s="9"/>
      <c r="F75" s="9"/>
      <c r="G75" s="9"/>
      <c r="H75" s="9"/>
      <c r="I75" s="9"/>
      <c r="J75" s="9"/>
      <c r="K75" s="9"/>
      <c r="L75" s="9"/>
      <c r="M75" s="9"/>
      <c r="N75" s="9"/>
      <c r="O75" s="1"/>
      <c r="P75" s="1"/>
      <c r="Q75" s="1"/>
      <c r="R75" s="1"/>
      <c r="S75" s="1"/>
      <c r="T75" s="1"/>
      <c r="U75" s="1"/>
      <c r="V75" s="1"/>
      <c r="W75" s="1"/>
      <c r="X75" s="1"/>
      <c r="Y75" s="1"/>
      <c r="Z75" s="1"/>
      <c r="AA75" s="8"/>
      <c r="AB75" s="1"/>
      <c r="AC75" s="1"/>
    </row>
    <row r="76" spans="1:29" ht="15" customHeight="1" x14ac:dyDescent="0.35">
      <c r="A76" s="7">
        <v>2</v>
      </c>
      <c r="B76" s="303" t="s">
        <v>75</v>
      </c>
      <c r="C76" s="321"/>
      <c r="D76" s="304"/>
      <c r="E76" s="9"/>
      <c r="F76" s="9"/>
      <c r="G76" s="9"/>
      <c r="H76" s="9"/>
      <c r="I76" s="9"/>
      <c r="J76" s="9"/>
      <c r="K76" s="9"/>
      <c r="L76" s="9"/>
      <c r="M76" s="9"/>
      <c r="N76" s="9"/>
      <c r="O76" s="9"/>
      <c r="P76" s="9"/>
      <c r="Q76" s="9"/>
      <c r="R76" s="9"/>
      <c r="S76" s="9"/>
      <c r="T76" s="9"/>
      <c r="U76" s="9"/>
      <c r="V76" s="9"/>
      <c r="W76" s="9"/>
      <c r="X76" s="9"/>
      <c r="Y76" s="9"/>
      <c r="Z76" s="9"/>
      <c r="AA76" s="8"/>
      <c r="AB76" s="1"/>
      <c r="AC76" s="1"/>
    </row>
    <row r="77" spans="1:29" ht="27.65" customHeight="1" x14ac:dyDescent="0.35">
      <c r="A77" s="10">
        <v>3</v>
      </c>
      <c r="B77" s="11" t="s">
        <v>2</v>
      </c>
      <c r="C77" s="309" t="s">
        <v>76</v>
      </c>
      <c r="D77" s="310"/>
      <c r="E77" s="9"/>
      <c r="F77" s="9"/>
      <c r="G77" s="9"/>
      <c r="H77" s="9"/>
      <c r="I77" s="9"/>
      <c r="J77" s="9"/>
      <c r="K77" s="9"/>
      <c r="L77" s="9"/>
      <c r="M77" s="9"/>
      <c r="N77" s="9"/>
      <c r="O77" s="13"/>
      <c r="P77" s="72"/>
      <c r="Q77" s="72"/>
      <c r="R77" s="72"/>
      <c r="S77" s="72"/>
      <c r="T77" s="72"/>
      <c r="U77" s="72"/>
      <c r="V77" s="72"/>
      <c r="W77" s="72"/>
      <c r="X77" s="72"/>
      <c r="Y77" s="72"/>
      <c r="Z77" s="72"/>
      <c r="AA77" s="72"/>
      <c r="AB77" s="72"/>
      <c r="AC77" s="73"/>
    </row>
    <row r="78" spans="1:29" ht="14.5" customHeight="1" x14ac:dyDescent="0.35">
      <c r="A78" s="7" t="s">
        <v>46</v>
      </c>
      <c r="B78" s="16" t="s">
        <v>5</v>
      </c>
      <c r="C78" s="311" t="s">
        <v>77</v>
      </c>
      <c r="D78" s="312"/>
      <c r="E78" s="9"/>
      <c r="F78" s="9"/>
      <c r="G78" s="9"/>
      <c r="H78" s="9"/>
      <c r="I78" s="9"/>
      <c r="J78" s="9"/>
      <c r="K78" s="9"/>
      <c r="L78" s="9"/>
      <c r="M78" s="9"/>
      <c r="N78" s="9"/>
      <c r="O78" s="14"/>
      <c r="P78" s="14"/>
      <c r="Q78" s="14"/>
      <c r="R78" s="14"/>
      <c r="S78" s="14"/>
      <c r="T78" s="14"/>
      <c r="U78" s="14"/>
      <c r="V78" s="14"/>
      <c r="W78" s="14"/>
      <c r="X78" s="14"/>
      <c r="Y78" s="14"/>
      <c r="Z78" s="14"/>
      <c r="AA78" s="48"/>
      <c r="AB78" s="48"/>
      <c r="AC78" s="48"/>
    </row>
    <row r="79" spans="1:29" ht="14.5" customHeight="1" x14ac:dyDescent="0.35">
      <c r="A79" s="7" t="s">
        <v>47</v>
      </c>
      <c r="B79" s="16" t="s">
        <v>6</v>
      </c>
      <c r="C79" s="311" t="s">
        <v>78</v>
      </c>
      <c r="D79" s="312"/>
      <c r="E79" s="9"/>
      <c r="F79" s="9"/>
      <c r="G79" s="9"/>
      <c r="H79" s="9"/>
      <c r="I79" s="9"/>
      <c r="J79" s="9"/>
      <c r="K79" s="9"/>
      <c r="L79" s="9"/>
      <c r="M79" s="9"/>
      <c r="N79" s="9"/>
      <c r="O79" s="14"/>
      <c r="P79" s="14"/>
      <c r="Q79" s="14"/>
      <c r="R79" s="14"/>
      <c r="S79" s="14"/>
      <c r="T79" s="14"/>
      <c r="U79" s="14"/>
      <c r="V79" s="14"/>
      <c r="W79" s="14"/>
      <c r="X79" s="14"/>
      <c r="Y79" s="14"/>
      <c r="Z79" s="14"/>
      <c r="AA79" s="48"/>
      <c r="AB79" s="48"/>
      <c r="AC79" s="48"/>
    </row>
    <row r="80" spans="1:29" ht="14.5" customHeight="1" x14ac:dyDescent="0.35">
      <c r="A80" s="7" t="s">
        <v>48</v>
      </c>
      <c r="B80" s="16" t="s">
        <v>7</v>
      </c>
      <c r="C80" s="313" t="s">
        <v>29</v>
      </c>
      <c r="D80" s="314"/>
      <c r="E80" s="9"/>
      <c r="F80" s="9"/>
      <c r="G80" s="9"/>
      <c r="H80" s="9"/>
      <c r="I80" s="9"/>
      <c r="J80" s="9"/>
      <c r="K80" s="9"/>
      <c r="L80" s="9"/>
      <c r="M80" s="9"/>
      <c r="N80" s="9"/>
      <c r="O80" s="8"/>
      <c r="P80" s="8"/>
      <c r="Q80" s="8"/>
      <c r="R80" s="8"/>
      <c r="S80" s="8"/>
      <c r="T80" s="8"/>
      <c r="U80" s="8"/>
      <c r="V80" s="8"/>
      <c r="W80" s="8"/>
      <c r="X80" s="8"/>
      <c r="Y80" s="8"/>
      <c r="Z80" s="8"/>
      <c r="AA80" s="8"/>
      <c r="AB80" s="8"/>
      <c r="AC80" s="8"/>
    </row>
    <row r="81" spans="1:29" ht="14.5" customHeight="1" x14ac:dyDescent="0.3">
      <c r="A81" s="7" t="s">
        <v>49</v>
      </c>
      <c r="B81" s="16" t="s">
        <v>9</v>
      </c>
      <c r="C81" s="339" t="s">
        <v>33</v>
      </c>
      <c r="D81" s="340"/>
      <c r="E81" s="9"/>
      <c r="F81" s="9"/>
      <c r="G81" s="9"/>
      <c r="H81" s="9"/>
      <c r="I81" s="9"/>
      <c r="J81" s="9"/>
      <c r="K81" s="9"/>
      <c r="L81" s="9"/>
      <c r="M81" s="9"/>
      <c r="N81" s="9"/>
      <c r="O81" s="1"/>
      <c r="P81" s="8"/>
      <c r="Q81" s="8"/>
      <c r="R81" s="8"/>
      <c r="S81" s="8"/>
      <c r="T81" s="8"/>
      <c r="U81" s="8"/>
      <c r="V81" s="8"/>
      <c r="W81" s="1"/>
      <c r="X81" s="1"/>
      <c r="Y81" s="1"/>
      <c r="Z81" s="1"/>
      <c r="AA81" s="1"/>
      <c r="AB81" s="1"/>
      <c r="AC81" s="1"/>
    </row>
    <row r="82" spans="1:29" x14ac:dyDescent="0.35">
      <c r="A82" s="7" t="s">
        <v>50</v>
      </c>
      <c r="B82" s="43" t="s">
        <v>485</v>
      </c>
      <c r="C82" s="336"/>
      <c r="D82" s="338"/>
      <c r="E82" s="9"/>
      <c r="F82" s="9"/>
      <c r="G82" s="9"/>
      <c r="H82" s="9"/>
      <c r="I82" s="9"/>
      <c r="J82" s="9"/>
      <c r="K82" s="9"/>
      <c r="L82" s="9"/>
      <c r="M82" s="9"/>
      <c r="N82" s="9"/>
      <c r="O82" s="1"/>
      <c r="P82" s="8"/>
      <c r="Q82" s="8"/>
      <c r="R82" s="8"/>
      <c r="S82" s="8"/>
      <c r="T82" s="8"/>
      <c r="U82" s="8"/>
      <c r="V82" s="8"/>
      <c r="W82" s="1"/>
      <c r="X82" s="1"/>
      <c r="Y82" s="1"/>
      <c r="Z82" s="1"/>
      <c r="AA82" s="1"/>
      <c r="AB82" s="1"/>
      <c r="AC82" s="1"/>
    </row>
    <row r="83" spans="1:29" ht="16" x14ac:dyDescent="0.3">
      <c r="A83" s="7" t="s">
        <v>51</v>
      </c>
      <c r="B83" s="16" t="s">
        <v>490</v>
      </c>
      <c r="C83" s="409"/>
      <c r="D83" s="410"/>
      <c r="E83" s="9"/>
      <c r="F83" s="9"/>
      <c r="G83" s="9"/>
      <c r="H83" s="9"/>
      <c r="I83" s="9"/>
      <c r="J83" s="9"/>
      <c r="K83" s="9"/>
      <c r="L83" s="9"/>
      <c r="M83" s="9"/>
      <c r="N83" s="9"/>
      <c r="O83" s="1"/>
      <c r="P83" s="8"/>
      <c r="Q83" s="8"/>
      <c r="R83" s="8"/>
      <c r="S83" s="8"/>
      <c r="T83" s="8"/>
      <c r="U83" s="8"/>
      <c r="V83" s="8"/>
      <c r="W83" s="1"/>
      <c r="X83" s="1"/>
      <c r="Y83" s="1"/>
      <c r="Z83" s="1"/>
      <c r="AA83" s="1"/>
      <c r="AB83" s="1"/>
      <c r="AC83" s="1"/>
    </row>
    <row r="84" spans="1:29" x14ac:dyDescent="0.3">
      <c r="A84" s="7" t="s">
        <v>52</v>
      </c>
      <c r="B84" s="16" t="s">
        <v>486</v>
      </c>
      <c r="C84" s="409"/>
      <c r="D84" s="410"/>
      <c r="E84" s="9"/>
      <c r="F84" s="9"/>
      <c r="G84" s="9"/>
      <c r="H84" s="9"/>
      <c r="I84" s="9"/>
      <c r="J84" s="9"/>
      <c r="K84" s="9"/>
      <c r="L84" s="9"/>
      <c r="M84" s="9"/>
      <c r="N84" s="9"/>
      <c r="O84" s="1"/>
      <c r="P84" s="8"/>
      <c r="Q84" s="8"/>
      <c r="R84" s="8"/>
      <c r="S84" s="8"/>
      <c r="T84" s="8"/>
      <c r="U84" s="8"/>
      <c r="V84" s="8"/>
      <c r="W84" s="1"/>
      <c r="X84" s="1"/>
      <c r="Y84" s="1"/>
      <c r="Z84" s="1"/>
      <c r="AA84" s="1"/>
      <c r="AB84" s="1"/>
      <c r="AC84" s="1"/>
    </row>
    <row r="85" spans="1:29" x14ac:dyDescent="0.3">
      <c r="A85" s="7" t="s">
        <v>53</v>
      </c>
      <c r="B85" s="16" t="s">
        <v>487</v>
      </c>
      <c r="C85" s="409"/>
      <c r="D85" s="410"/>
      <c r="E85" s="9"/>
      <c r="F85" s="9"/>
      <c r="G85" s="9"/>
      <c r="H85" s="9"/>
      <c r="I85" s="9"/>
      <c r="J85" s="9"/>
      <c r="K85" s="9"/>
      <c r="L85" s="9"/>
      <c r="M85" s="9"/>
      <c r="N85" s="9"/>
      <c r="O85" s="1"/>
      <c r="P85" s="8"/>
      <c r="Q85" s="8"/>
      <c r="R85" s="8"/>
      <c r="S85" s="8"/>
      <c r="T85" s="8"/>
      <c r="U85" s="8"/>
      <c r="V85" s="8"/>
      <c r="W85" s="1"/>
      <c r="X85" s="1"/>
      <c r="Y85" s="1"/>
      <c r="Z85" s="1"/>
      <c r="AA85" s="1"/>
      <c r="AB85" s="1"/>
      <c r="AC85" s="1"/>
    </row>
    <row r="86" spans="1:29" ht="16" x14ac:dyDescent="0.3">
      <c r="A86" s="7" t="s">
        <v>66</v>
      </c>
      <c r="B86" s="16" t="s">
        <v>491</v>
      </c>
      <c r="C86" s="409"/>
      <c r="D86" s="410"/>
      <c r="E86" s="9"/>
      <c r="F86" s="9"/>
      <c r="G86" s="9"/>
      <c r="H86" s="9"/>
      <c r="I86" s="9"/>
      <c r="J86" s="9"/>
      <c r="K86" s="9"/>
      <c r="L86" s="9"/>
      <c r="M86" s="9"/>
      <c r="N86" s="9"/>
      <c r="O86" s="1"/>
      <c r="P86" s="8"/>
      <c r="Q86" s="8"/>
      <c r="R86" s="8"/>
      <c r="S86" s="8"/>
      <c r="T86" s="8"/>
      <c r="U86" s="8"/>
      <c r="V86" s="8"/>
      <c r="W86" s="1"/>
      <c r="X86" s="1"/>
      <c r="Y86" s="1"/>
      <c r="Z86" s="1"/>
      <c r="AA86" s="1"/>
      <c r="AB86" s="1"/>
      <c r="AC86" s="1"/>
    </row>
    <row r="87" spans="1:29" ht="16" x14ac:dyDescent="0.3">
      <c r="A87" s="7" t="s">
        <v>67</v>
      </c>
      <c r="B87" s="16" t="s">
        <v>492</v>
      </c>
      <c r="C87" s="409"/>
      <c r="D87" s="410"/>
      <c r="E87" s="9"/>
      <c r="F87" s="9"/>
      <c r="G87" s="9"/>
      <c r="H87" s="9"/>
      <c r="I87" s="9"/>
      <c r="J87" s="9"/>
      <c r="K87" s="9"/>
      <c r="L87" s="9"/>
      <c r="M87" s="9"/>
      <c r="N87" s="9"/>
      <c r="O87" s="1"/>
      <c r="P87" s="8"/>
      <c r="Q87" s="8"/>
      <c r="R87" s="8"/>
      <c r="S87" s="8"/>
      <c r="T87" s="8"/>
      <c r="U87" s="8"/>
      <c r="V87" s="8"/>
      <c r="W87" s="1"/>
      <c r="X87" s="1"/>
      <c r="Y87" s="1"/>
      <c r="Z87" s="1"/>
      <c r="AA87" s="1"/>
      <c r="AB87" s="1"/>
      <c r="AC87" s="1"/>
    </row>
    <row r="88" spans="1:29" x14ac:dyDescent="0.3">
      <c r="A88" s="7" t="s">
        <v>79</v>
      </c>
      <c r="B88" s="16" t="s">
        <v>488</v>
      </c>
      <c r="C88" s="409"/>
      <c r="D88" s="410"/>
      <c r="E88" s="9"/>
      <c r="F88" s="9"/>
      <c r="G88" s="9"/>
      <c r="H88" s="9"/>
      <c r="I88" s="9"/>
      <c r="J88" s="9"/>
      <c r="K88" s="9"/>
      <c r="L88" s="9"/>
      <c r="M88" s="9"/>
      <c r="N88" s="9"/>
      <c r="O88" s="1"/>
      <c r="P88" s="8"/>
      <c r="Q88" s="8"/>
      <c r="R88" s="8"/>
      <c r="S88" s="8"/>
      <c r="T88" s="8"/>
      <c r="U88" s="8"/>
      <c r="V88" s="8"/>
      <c r="W88" s="1"/>
      <c r="X88" s="1"/>
      <c r="Y88" s="1"/>
      <c r="Z88" s="1"/>
      <c r="AA88" s="1"/>
      <c r="AB88" s="1"/>
      <c r="AC88" s="1"/>
    </row>
    <row r="89" spans="1:29" x14ac:dyDescent="0.3">
      <c r="A89" s="7" t="s">
        <v>80</v>
      </c>
      <c r="B89" s="16" t="s">
        <v>489</v>
      </c>
      <c r="C89" s="409"/>
      <c r="D89" s="410"/>
      <c r="E89" s="9"/>
      <c r="F89" s="9"/>
      <c r="G89" s="9"/>
      <c r="H89" s="9"/>
      <c r="I89" s="9"/>
      <c r="J89" s="9"/>
      <c r="K89" s="9"/>
      <c r="L89" s="9"/>
      <c r="M89" s="9"/>
      <c r="N89" s="9"/>
      <c r="O89" s="1"/>
      <c r="P89" s="8"/>
      <c r="Q89" s="8"/>
      <c r="R89" s="8"/>
      <c r="S89" s="8"/>
      <c r="T89" s="8"/>
      <c r="U89" s="8"/>
      <c r="V89" s="8"/>
      <c r="W89" s="1"/>
      <c r="X89" s="1"/>
      <c r="Y89" s="1"/>
      <c r="Z89" s="1"/>
      <c r="AA89" s="1"/>
      <c r="AB89" s="1"/>
      <c r="AC89" s="1"/>
    </row>
    <row r="90" spans="1:29" ht="27" customHeight="1" x14ac:dyDescent="0.35">
      <c r="A90" s="7" t="s">
        <v>493</v>
      </c>
      <c r="B90" s="25" t="s">
        <v>24</v>
      </c>
      <c r="C90" s="219" t="s">
        <v>536</v>
      </c>
      <c r="D90" s="74"/>
      <c r="E90" s="9"/>
      <c r="F90" s="9"/>
      <c r="G90" s="9"/>
      <c r="H90" s="9"/>
      <c r="I90" s="9"/>
      <c r="J90" s="9"/>
      <c r="K90" s="9"/>
      <c r="L90" s="9"/>
      <c r="M90" s="9"/>
      <c r="N90" s="9"/>
      <c r="O90" s="9"/>
      <c r="P90" s="9"/>
      <c r="Q90" s="9"/>
      <c r="R90" s="9"/>
      <c r="S90" s="9"/>
      <c r="T90" s="9"/>
      <c r="U90" s="9"/>
      <c r="V90" s="9"/>
      <c r="W90" s="9"/>
      <c r="X90" s="9"/>
      <c r="Y90" s="9"/>
      <c r="Z90" s="9"/>
      <c r="AA90" s="9"/>
      <c r="AB90" s="9"/>
      <c r="AC90" s="9"/>
    </row>
    <row r="91" spans="1:29" x14ac:dyDescent="0.35">
      <c r="A91" s="7" t="s">
        <v>494</v>
      </c>
      <c r="B91" s="221" t="s">
        <v>534</v>
      </c>
      <c r="C91" s="162">
        <v>1</v>
      </c>
      <c r="D91" s="76"/>
      <c r="E91" s="9"/>
      <c r="F91" s="9"/>
      <c r="G91" s="9"/>
      <c r="H91" s="9"/>
      <c r="I91" s="9"/>
      <c r="J91" s="9"/>
      <c r="K91" s="9"/>
      <c r="L91" s="9"/>
      <c r="M91" s="9"/>
      <c r="N91" s="9"/>
      <c r="O91" s="77"/>
      <c r="P91" s="77"/>
      <c r="Q91" s="77"/>
      <c r="R91" s="77"/>
      <c r="S91" s="77"/>
      <c r="T91" s="77"/>
      <c r="U91" s="77"/>
      <c r="V91" s="77"/>
      <c r="W91" s="77"/>
      <c r="X91" s="77"/>
      <c r="Y91" s="77"/>
      <c r="Z91" s="77"/>
      <c r="AA91" s="77"/>
      <c r="AB91" s="77"/>
      <c r="AC91" s="77"/>
    </row>
    <row r="92" spans="1:29" x14ac:dyDescent="0.35">
      <c r="A92" s="7" t="s">
        <v>495</v>
      </c>
      <c r="B92" s="221" t="s">
        <v>533</v>
      </c>
      <c r="C92" s="162">
        <v>1</v>
      </c>
      <c r="D92" s="75"/>
      <c r="E92" s="9"/>
      <c r="F92" s="9"/>
      <c r="G92" s="9"/>
      <c r="H92" s="9"/>
      <c r="I92" s="9"/>
      <c r="J92" s="9"/>
      <c r="K92" s="9"/>
      <c r="L92" s="9"/>
      <c r="M92" s="9"/>
      <c r="N92" s="9"/>
      <c r="O92" s="77"/>
      <c r="P92" s="77"/>
      <c r="Q92" s="77"/>
      <c r="R92" s="77"/>
      <c r="S92" s="77"/>
      <c r="T92" s="77"/>
      <c r="U92" s="77"/>
      <c r="V92" s="77"/>
      <c r="W92" s="77"/>
      <c r="X92" s="77"/>
      <c r="Y92" s="77"/>
      <c r="Z92" s="77"/>
      <c r="AA92" s="77"/>
      <c r="AB92" s="77"/>
      <c r="AC92" s="77"/>
    </row>
    <row r="93" spans="1:29" x14ac:dyDescent="0.35">
      <c r="A93" s="7" t="s">
        <v>496</v>
      </c>
      <c r="B93" s="221" t="s">
        <v>532</v>
      </c>
      <c r="C93" s="162">
        <v>1</v>
      </c>
      <c r="D93" s="75"/>
      <c r="E93" s="9"/>
      <c r="F93" s="9"/>
      <c r="G93" s="9"/>
      <c r="H93" s="9"/>
      <c r="I93" s="9"/>
      <c r="J93" s="9"/>
      <c r="K93" s="9"/>
      <c r="L93" s="9"/>
      <c r="M93" s="9"/>
      <c r="N93" s="9"/>
      <c r="O93" s="77"/>
      <c r="P93" s="77"/>
      <c r="Q93" s="77"/>
      <c r="R93" s="77"/>
      <c r="S93" s="77"/>
      <c r="T93" s="77"/>
      <c r="U93" s="77"/>
      <c r="V93" s="77"/>
      <c r="W93" s="77"/>
      <c r="X93" s="77"/>
      <c r="Y93" s="77"/>
      <c r="Z93" s="77"/>
      <c r="AA93" s="77"/>
      <c r="AB93" s="77"/>
      <c r="AC93" s="77"/>
    </row>
    <row r="94" spans="1:29" x14ac:dyDescent="0.35">
      <c r="A94" s="7" t="s">
        <v>497</v>
      </c>
      <c r="B94" s="221" t="s">
        <v>531</v>
      </c>
      <c r="C94" s="162">
        <v>1</v>
      </c>
      <c r="D94" s="75"/>
      <c r="E94" s="9"/>
      <c r="F94" s="9"/>
      <c r="G94" s="9"/>
      <c r="H94" s="9"/>
      <c r="I94" s="9"/>
      <c r="J94" s="9"/>
      <c r="K94" s="9"/>
      <c r="L94" s="9"/>
      <c r="M94" s="9"/>
      <c r="N94" s="9"/>
      <c r="O94" s="77"/>
      <c r="P94" s="77"/>
      <c r="Q94" s="77"/>
      <c r="R94" s="77"/>
      <c r="S94" s="77"/>
      <c r="T94" s="77"/>
      <c r="U94" s="77"/>
      <c r="V94" s="77"/>
      <c r="W94" s="77"/>
      <c r="X94" s="77"/>
      <c r="Y94" s="77"/>
      <c r="Z94" s="77"/>
      <c r="AA94" s="77"/>
      <c r="AB94" s="77"/>
      <c r="AC94" s="77"/>
    </row>
    <row r="95" spans="1:29" ht="16.5" customHeight="1" x14ac:dyDescent="0.35">
      <c r="A95" s="7" t="s">
        <v>498</v>
      </c>
      <c r="B95" s="221" t="s">
        <v>530</v>
      </c>
      <c r="C95" s="162">
        <v>1</v>
      </c>
      <c r="D95" s="78"/>
      <c r="E95" s="9"/>
      <c r="F95" s="9"/>
      <c r="G95" s="9"/>
      <c r="H95" s="9"/>
      <c r="I95" s="9"/>
      <c r="J95" s="9"/>
      <c r="K95" s="9"/>
      <c r="L95" s="9"/>
      <c r="M95" s="9"/>
      <c r="N95" s="9"/>
      <c r="O95" s="79"/>
      <c r="P95" s="79"/>
      <c r="Q95" s="79"/>
      <c r="R95" s="79"/>
      <c r="S95" s="79"/>
      <c r="T95" s="79"/>
      <c r="U95" s="79"/>
      <c r="V95" s="79"/>
      <c r="W95" s="79"/>
      <c r="X95" s="79"/>
      <c r="Y95" s="79"/>
      <c r="Z95" s="79"/>
      <c r="AA95" s="79"/>
      <c r="AB95" s="79"/>
      <c r="AC95" s="79"/>
    </row>
    <row r="96" spans="1:29" ht="14.5" customHeight="1" x14ac:dyDescent="0.35">
      <c r="A96" s="7" t="s">
        <v>499</v>
      </c>
      <c r="B96" s="221" t="s">
        <v>529</v>
      </c>
      <c r="C96" s="162">
        <v>1</v>
      </c>
      <c r="D96" s="78"/>
      <c r="E96" s="9"/>
      <c r="F96" s="9"/>
      <c r="G96" s="9"/>
      <c r="H96" s="9"/>
      <c r="I96" s="9"/>
      <c r="J96" s="9"/>
      <c r="K96" s="9"/>
      <c r="L96" s="9"/>
      <c r="M96" s="9"/>
      <c r="N96" s="9"/>
      <c r="O96" s="79"/>
      <c r="P96" s="79"/>
      <c r="Q96" s="79"/>
      <c r="R96" s="79"/>
      <c r="S96" s="79"/>
      <c r="T96" s="79"/>
      <c r="U96" s="79"/>
      <c r="V96" s="79"/>
      <c r="W96" s="79"/>
      <c r="X96" s="79"/>
      <c r="Y96" s="79"/>
      <c r="Z96" s="79"/>
      <c r="AA96" s="79"/>
      <c r="AB96" s="79"/>
      <c r="AC96" s="79"/>
    </row>
    <row r="97" spans="1:29" x14ac:dyDescent="0.35">
      <c r="A97" s="7" t="s">
        <v>500</v>
      </c>
      <c r="B97" s="221" t="s">
        <v>528</v>
      </c>
      <c r="C97" s="162">
        <v>1</v>
      </c>
      <c r="D97" s="55"/>
      <c r="E97" s="9"/>
      <c r="F97" s="9"/>
      <c r="G97" s="9"/>
      <c r="H97" s="9"/>
      <c r="I97" s="9"/>
      <c r="J97" s="9"/>
      <c r="K97" s="9"/>
      <c r="L97" s="9"/>
      <c r="M97" s="9"/>
      <c r="N97" s="9"/>
      <c r="O97" s="56"/>
      <c r="P97" s="56"/>
      <c r="Q97" s="56"/>
      <c r="R97" s="56"/>
      <c r="S97" s="56"/>
      <c r="T97" s="56"/>
      <c r="U97" s="56"/>
      <c r="V97" s="56"/>
      <c r="W97" s="56"/>
      <c r="X97" s="56"/>
      <c r="Y97" s="56"/>
      <c r="Z97" s="56"/>
      <c r="AA97" s="56"/>
      <c r="AB97" s="56"/>
      <c r="AC97" s="56"/>
    </row>
    <row r="98" spans="1:29" x14ac:dyDescent="0.35">
      <c r="A98" s="7" t="s">
        <v>501</v>
      </c>
      <c r="B98" s="221" t="s">
        <v>514</v>
      </c>
      <c r="C98" s="162">
        <v>1</v>
      </c>
      <c r="D98" s="55"/>
      <c r="E98" s="9"/>
      <c r="F98" s="9"/>
      <c r="G98" s="9"/>
      <c r="H98" s="9"/>
      <c r="I98" s="9"/>
      <c r="J98" s="9"/>
      <c r="K98" s="9"/>
      <c r="L98" s="9"/>
      <c r="M98" s="9"/>
      <c r="N98" s="9"/>
      <c r="O98" s="56"/>
      <c r="P98" s="56"/>
      <c r="Q98" s="56"/>
      <c r="R98" s="56"/>
      <c r="S98" s="56"/>
      <c r="T98" s="56"/>
      <c r="U98" s="56"/>
      <c r="V98" s="56"/>
      <c r="W98" s="56"/>
      <c r="X98" s="56"/>
      <c r="Y98" s="56"/>
      <c r="Z98" s="56"/>
      <c r="AA98" s="56"/>
      <c r="AB98" s="56"/>
      <c r="AC98" s="56"/>
    </row>
    <row r="99" spans="1:29" x14ac:dyDescent="0.35">
      <c r="A99" s="7" t="s">
        <v>502</v>
      </c>
      <c r="B99" s="222" t="s">
        <v>527</v>
      </c>
      <c r="C99" s="163">
        <v>1</v>
      </c>
      <c r="D99" s="57"/>
      <c r="E99" s="9"/>
      <c r="F99" s="9"/>
      <c r="G99" s="9"/>
      <c r="H99" s="9"/>
      <c r="I99" s="9"/>
      <c r="J99" s="9"/>
      <c r="K99" s="9"/>
      <c r="L99" s="9"/>
      <c r="M99" s="9"/>
      <c r="N99" s="9"/>
      <c r="O99" s="58"/>
      <c r="P99" s="58"/>
      <c r="Q99" s="58"/>
      <c r="R99" s="58"/>
      <c r="S99" s="58"/>
      <c r="T99" s="58"/>
      <c r="U99" s="58"/>
      <c r="V99" s="58"/>
      <c r="W99" s="58"/>
      <c r="X99" s="58"/>
      <c r="Y99" s="58"/>
      <c r="Z99" s="58"/>
      <c r="AA99" s="58"/>
      <c r="AB99" s="58"/>
      <c r="AC99" s="58"/>
    </row>
    <row r="100" spans="1:29" x14ac:dyDescent="0.3">
      <c r="A100" s="7" t="s">
        <v>503</v>
      </c>
      <c r="B100" s="223" t="s">
        <v>526</v>
      </c>
      <c r="C100" s="164">
        <v>1</v>
      </c>
      <c r="D100" s="57"/>
      <c r="E100" s="9"/>
      <c r="F100" s="9"/>
      <c r="G100" s="9"/>
      <c r="H100" s="9"/>
      <c r="I100" s="9"/>
      <c r="J100" s="9"/>
      <c r="K100" s="9"/>
      <c r="L100" s="9"/>
      <c r="M100" s="9"/>
      <c r="N100" s="9"/>
      <c r="O100" s="58"/>
      <c r="P100" s="58"/>
      <c r="Q100" s="58"/>
      <c r="R100" s="58"/>
      <c r="S100" s="58"/>
      <c r="T100" s="58"/>
      <c r="U100" s="58"/>
      <c r="V100" s="58"/>
      <c r="W100" s="58"/>
      <c r="X100" s="58"/>
      <c r="Y100" s="58"/>
      <c r="Z100" s="58"/>
      <c r="AA100" s="58"/>
      <c r="AB100" s="58"/>
      <c r="AC100" s="58"/>
    </row>
    <row r="101" spans="1:29" x14ac:dyDescent="0.3">
      <c r="A101" s="7" t="s">
        <v>504</v>
      </c>
      <c r="B101" s="223" t="s">
        <v>525</v>
      </c>
      <c r="C101" s="164">
        <v>1</v>
      </c>
      <c r="D101" s="57"/>
      <c r="E101" s="9"/>
      <c r="F101" s="9"/>
      <c r="G101" s="9"/>
      <c r="H101" s="9"/>
      <c r="I101" s="9"/>
      <c r="J101" s="9"/>
      <c r="K101" s="9"/>
      <c r="L101" s="9"/>
      <c r="M101" s="9"/>
      <c r="N101" s="9"/>
      <c r="O101" s="58"/>
      <c r="P101" s="58"/>
      <c r="Q101" s="58"/>
      <c r="R101" s="58"/>
      <c r="S101" s="58"/>
      <c r="T101" s="58"/>
      <c r="U101" s="58"/>
      <c r="V101" s="58"/>
      <c r="W101" s="58"/>
      <c r="X101" s="58"/>
      <c r="Y101" s="58"/>
      <c r="Z101" s="58"/>
      <c r="AA101" s="58"/>
      <c r="AB101" s="58"/>
      <c r="AC101" s="58"/>
    </row>
    <row r="102" spans="1:29" x14ac:dyDescent="0.3">
      <c r="A102" s="7" t="s">
        <v>505</v>
      </c>
      <c r="B102" s="223" t="s">
        <v>524</v>
      </c>
      <c r="C102" s="164">
        <v>1</v>
      </c>
      <c r="D102" s="75"/>
      <c r="E102" s="9"/>
      <c r="F102" s="9"/>
      <c r="G102" s="9"/>
      <c r="H102" s="9"/>
      <c r="I102" s="9"/>
      <c r="J102" s="9"/>
      <c r="K102" s="9"/>
      <c r="L102" s="9"/>
      <c r="M102" s="9"/>
      <c r="N102" s="9"/>
      <c r="O102" s="77"/>
      <c r="P102" s="77"/>
      <c r="Q102" s="77"/>
      <c r="R102" s="77"/>
      <c r="S102" s="77"/>
      <c r="T102" s="77"/>
      <c r="U102" s="77"/>
      <c r="V102" s="77"/>
      <c r="W102" s="77"/>
      <c r="X102" s="77"/>
      <c r="Y102" s="77"/>
      <c r="Z102" s="77"/>
      <c r="AA102" s="77"/>
      <c r="AB102" s="77"/>
      <c r="AC102" s="77"/>
    </row>
    <row r="103" spans="1:29" x14ac:dyDescent="0.3">
      <c r="A103" s="7" t="s">
        <v>506</v>
      </c>
      <c r="B103" s="223" t="s">
        <v>523</v>
      </c>
      <c r="C103" s="164">
        <v>1</v>
      </c>
      <c r="D103" s="75"/>
      <c r="E103" s="9"/>
      <c r="F103" s="9"/>
      <c r="G103" s="9"/>
      <c r="H103" s="9"/>
      <c r="I103" s="9"/>
      <c r="J103" s="9"/>
      <c r="K103" s="9"/>
      <c r="L103" s="9"/>
      <c r="M103" s="9"/>
      <c r="N103" s="9"/>
      <c r="O103" s="77"/>
      <c r="P103" s="77"/>
      <c r="Q103" s="77"/>
      <c r="R103" s="77"/>
      <c r="S103" s="77"/>
      <c r="T103" s="77"/>
      <c r="U103" s="77"/>
      <c r="V103" s="77"/>
      <c r="W103" s="77"/>
      <c r="X103" s="77"/>
      <c r="Y103" s="77"/>
      <c r="Z103" s="77"/>
      <c r="AA103" s="77"/>
      <c r="AB103" s="77"/>
      <c r="AC103" s="77"/>
    </row>
    <row r="104" spans="1:29" x14ac:dyDescent="0.3">
      <c r="A104" s="7" t="s">
        <v>507</v>
      </c>
      <c r="B104" s="223" t="s">
        <v>522</v>
      </c>
      <c r="C104" s="164">
        <v>1</v>
      </c>
      <c r="D104" s="55"/>
      <c r="E104" s="9"/>
      <c r="F104" s="9"/>
      <c r="G104" s="9"/>
      <c r="H104" s="9"/>
      <c r="I104" s="9"/>
      <c r="J104" s="9"/>
      <c r="K104" s="9"/>
      <c r="L104" s="9"/>
      <c r="M104" s="9"/>
      <c r="N104" s="9"/>
      <c r="O104" s="56"/>
      <c r="P104" s="56"/>
      <c r="Q104" s="56"/>
      <c r="R104" s="56"/>
      <c r="S104" s="56"/>
      <c r="T104" s="56"/>
      <c r="U104" s="56"/>
      <c r="V104" s="56"/>
      <c r="W104" s="56"/>
      <c r="X104" s="56"/>
      <c r="Y104" s="56"/>
      <c r="Z104" s="56"/>
      <c r="AA104" s="56"/>
      <c r="AB104" s="56"/>
      <c r="AC104" s="56"/>
    </row>
    <row r="105" spans="1:29" x14ac:dyDescent="0.3">
      <c r="A105" s="7" t="s">
        <v>508</v>
      </c>
      <c r="B105" s="223" t="s">
        <v>521</v>
      </c>
      <c r="C105" s="164">
        <v>1</v>
      </c>
      <c r="D105" s="75"/>
      <c r="E105" s="9"/>
      <c r="F105" s="9"/>
      <c r="G105" s="9"/>
      <c r="H105" s="9"/>
      <c r="I105" s="9"/>
      <c r="J105" s="9"/>
      <c r="K105" s="9"/>
      <c r="L105" s="9"/>
      <c r="M105" s="9"/>
      <c r="N105" s="9"/>
      <c r="O105" s="77"/>
      <c r="P105" s="77"/>
      <c r="Q105" s="77"/>
      <c r="R105" s="77"/>
      <c r="S105" s="77"/>
      <c r="T105" s="77"/>
      <c r="U105" s="77"/>
      <c r="V105" s="77"/>
      <c r="W105" s="77"/>
      <c r="X105" s="77"/>
      <c r="Y105" s="77"/>
      <c r="Z105" s="77"/>
      <c r="AA105" s="77"/>
      <c r="AB105" s="77"/>
      <c r="AC105" s="77"/>
    </row>
    <row r="106" spans="1:29" x14ac:dyDescent="0.3">
      <c r="A106" s="7" t="s">
        <v>509</v>
      </c>
      <c r="B106" s="223" t="s">
        <v>520</v>
      </c>
      <c r="C106" s="164">
        <v>1</v>
      </c>
      <c r="D106" s="75"/>
      <c r="E106" s="9"/>
      <c r="F106" s="9"/>
      <c r="G106" s="9"/>
      <c r="H106" s="9"/>
      <c r="I106" s="9"/>
      <c r="J106" s="9"/>
      <c r="K106" s="9"/>
      <c r="L106" s="9"/>
      <c r="M106" s="9"/>
      <c r="N106" s="9"/>
      <c r="O106" s="77"/>
      <c r="P106" s="77"/>
      <c r="Q106" s="77"/>
      <c r="R106" s="77"/>
      <c r="S106" s="77"/>
      <c r="T106" s="77"/>
      <c r="U106" s="77"/>
      <c r="V106" s="77"/>
      <c r="W106" s="77"/>
      <c r="X106" s="77"/>
      <c r="Y106" s="77"/>
      <c r="Z106" s="77"/>
      <c r="AA106" s="77"/>
      <c r="AB106" s="77"/>
      <c r="AC106" s="77"/>
    </row>
    <row r="107" spans="1:29" x14ac:dyDescent="0.3">
      <c r="A107" s="7" t="s">
        <v>510</v>
      </c>
      <c r="B107" s="223" t="s">
        <v>519</v>
      </c>
      <c r="C107" s="164">
        <v>1</v>
      </c>
      <c r="D107" s="75"/>
      <c r="E107" s="9"/>
      <c r="F107" s="9"/>
      <c r="G107" s="9"/>
      <c r="H107" s="9"/>
      <c r="I107" s="9"/>
      <c r="J107" s="9"/>
      <c r="K107" s="9"/>
      <c r="L107" s="9"/>
      <c r="M107" s="9"/>
      <c r="N107" s="9"/>
      <c r="O107" s="77"/>
      <c r="P107" s="77"/>
      <c r="Q107" s="77"/>
      <c r="R107" s="77"/>
      <c r="S107" s="77"/>
      <c r="T107" s="77"/>
      <c r="U107" s="77"/>
      <c r="V107" s="77"/>
      <c r="W107" s="77"/>
      <c r="X107" s="77"/>
      <c r="Y107" s="77"/>
      <c r="Z107" s="77"/>
      <c r="AA107" s="77"/>
      <c r="AB107" s="77"/>
      <c r="AC107" s="77"/>
    </row>
    <row r="108" spans="1:29" x14ac:dyDescent="0.3">
      <c r="A108" s="7" t="s">
        <v>511</v>
      </c>
      <c r="B108" s="223" t="s">
        <v>518</v>
      </c>
      <c r="C108" s="164">
        <v>1</v>
      </c>
      <c r="D108" s="75"/>
      <c r="E108" s="9"/>
      <c r="F108" s="9"/>
      <c r="G108" s="9"/>
      <c r="H108" s="9"/>
      <c r="I108" s="9"/>
      <c r="J108" s="9"/>
      <c r="K108" s="9"/>
      <c r="L108" s="9"/>
      <c r="M108" s="9"/>
      <c r="N108" s="9"/>
      <c r="O108" s="77"/>
      <c r="P108" s="77"/>
      <c r="Q108" s="77"/>
      <c r="R108" s="77"/>
      <c r="S108" s="77"/>
      <c r="T108" s="77"/>
      <c r="U108" s="77"/>
      <c r="V108" s="77"/>
      <c r="W108" s="77"/>
      <c r="X108" s="77"/>
      <c r="Y108" s="77"/>
      <c r="Z108" s="77"/>
      <c r="AA108" s="77"/>
      <c r="AB108" s="77"/>
      <c r="AC108" s="77"/>
    </row>
    <row r="109" spans="1:29" x14ac:dyDescent="0.3">
      <c r="A109" s="7" t="s">
        <v>512</v>
      </c>
      <c r="B109" s="224" t="s">
        <v>517</v>
      </c>
      <c r="C109" s="165">
        <v>1</v>
      </c>
      <c r="D109" s="75"/>
      <c r="E109" s="9"/>
      <c r="F109" s="9"/>
      <c r="G109" s="9"/>
      <c r="H109" s="9"/>
      <c r="I109" s="9"/>
      <c r="J109" s="9"/>
      <c r="K109" s="9"/>
      <c r="L109" s="9"/>
      <c r="M109" s="9"/>
      <c r="N109" s="9"/>
      <c r="O109" s="77"/>
      <c r="P109" s="77"/>
      <c r="Q109" s="77"/>
      <c r="R109" s="77"/>
      <c r="S109" s="77"/>
      <c r="T109" s="77"/>
      <c r="U109" s="77"/>
      <c r="V109" s="77"/>
      <c r="W109" s="77"/>
      <c r="X109" s="77"/>
      <c r="Y109" s="77"/>
      <c r="Z109" s="77"/>
      <c r="AA109" s="77"/>
      <c r="AB109" s="77"/>
      <c r="AC109" s="77"/>
    </row>
    <row r="110" spans="1:29" ht="15" customHeight="1" x14ac:dyDescent="0.25">
      <c r="A110" s="7">
        <v>4</v>
      </c>
      <c r="B110" s="25" t="s">
        <v>12</v>
      </c>
      <c r="C110" s="164"/>
      <c r="D110" s="25"/>
      <c r="E110" s="9"/>
      <c r="F110" s="9"/>
      <c r="G110" s="9"/>
      <c r="H110" s="9"/>
      <c r="I110" s="9"/>
      <c r="J110" s="9"/>
      <c r="K110" s="9"/>
      <c r="L110" s="9"/>
      <c r="M110" s="9"/>
      <c r="N110" s="9"/>
      <c r="O110" s="9"/>
      <c r="P110" s="9"/>
      <c r="Q110" s="9"/>
      <c r="R110" s="9"/>
      <c r="S110" s="9"/>
      <c r="T110" s="9"/>
      <c r="U110" s="9"/>
      <c r="V110" s="9"/>
      <c r="W110" s="9"/>
      <c r="X110" s="9"/>
      <c r="Y110" s="9"/>
      <c r="Z110" s="9"/>
      <c r="AA110" s="9"/>
      <c r="AB110" s="9"/>
      <c r="AC110" s="9"/>
    </row>
    <row r="111" spans="1:29" ht="100" customHeight="1" x14ac:dyDescent="0.35">
      <c r="A111" s="7" t="s">
        <v>4</v>
      </c>
      <c r="B111" s="288" t="s">
        <v>26</v>
      </c>
      <c r="C111" s="289"/>
      <c r="D111" s="327"/>
      <c r="E111" s="9"/>
      <c r="F111" s="9"/>
      <c r="G111" s="9"/>
      <c r="H111" s="9"/>
      <c r="I111" s="9"/>
      <c r="J111" s="9"/>
      <c r="K111" s="9"/>
      <c r="L111" s="9"/>
      <c r="M111" s="9"/>
      <c r="N111" s="9"/>
      <c r="O111" s="26"/>
      <c r="P111" s="26"/>
      <c r="Q111" s="26"/>
      <c r="R111" s="26"/>
      <c r="S111" s="26"/>
      <c r="T111" s="26"/>
      <c r="U111" s="26"/>
      <c r="V111" s="26"/>
      <c r="W111" s="26"/>
      <c r="X111" s="26"/>
      <c r="Y111" s="26"/>
      <c r="Z111" s="26"/>
      <c r="AA111" s="26"/>
      <c r="AB111" s="26"/>
      <c r="AC111" s="26"/>
    </row>
    <row r="112" spans="1:29" ht="34" customHeight="1" x14ac:dyDescent="0.35">
      <c r="A112" s="28">
        <v>5</v>
      </c>
      <c r="B112" s="29" t="s">
        <v>27</v>
      </c>
      <c r="C112" s="341">
        <v>204442.4</v>
      </c>
      <c r="D112" s="342"/>
      <c r="E112" s="9"/>
      <c r="F112" s="9"/>
      <c r="G112" s="9"/>
      <c r="H112" s="9"/>
      <c r="I112" s="9"/>
      <c r="J112" s="9"/>
      <c r="K112" s="9"/>
      <c r="L112" s="9"/>
      <c r="M112" s="9"/>
      <c r="N112" s="9"/>
      <c r="O112" s="60"/>
      <c r="P112" s="59"/>
      <c r="Q112" s="59"/>
      <c r="R112" s="60"/>
      <c r="S112" s="60"/>
      <c r="T112" s="59"/>
      <c r="U112" s="59"/>
      <c r="V112" s="60"/>
      <c r="W112" s="36"/>
      <c r="X112" s="62"/>
      <c r="Y112" s="36"/>
      <c r="Z112" s="62"/>
      <c r="AA112" s="36"/>
      <c r="AB112" s="62"/>
      <c r="AC112" s="36"/>
    </row>
    <row r="113" spans="1:73" x14ac:dyDescent="0.35">
      <c r="A113" s="7">
        <v>6</v>
      </c>
      <c r="B113" s="25" t="s">
        <v>14</v>
      </c>
      <c r="C113" s="303"/>
      <c r="D113" s="304"/>
      <c r="E113" s="9"/>
      <c r="F113" s="9"/>
      <c r="G113" s="9"/>
      <c r="H113" s="9"/>
      <c r="I113" s="9"/>
      <c r="J113" s="9"/>
      <c r="K113" s="9"/>
      <c r="L113" s="9"/>
      <c r="M113" s="9"/>
      <c r="N113" s="9"/>
      <c r="O113" s="9"/>
      <c r="P113" s="9"/>
      <c r="Q113" s="9"/>
      <c r="R113" s="9"/>
      <c r="S113" s="9"/>
      <c r="T113" s="9"/>
      <c r="U113" s="9"/>
      <c r="V113" s="9"/>
      <c r="W113" s="9"/>
      <c r="X113" s="9"/>
      <c r="Y113" s="9"/>
      <c r="Z113" s="9"/>
      <c r="AA113" s="20"/>
      <c r="AB113" s="1"/>
      <c r="AC113" s="1"/>
    </row>
    <row r="114" spans="1:73" ht="14.5" customHeight="1" x14ac:dyDescent="0.3">
      <c r="A114" s="7"/>
      <c r="B114" s="16" t="s">
        <v>15</v>
      </c>
      <c r="C114" s="305">
        <v>6164</v>
      </c>
      <c r="D114" s="306"/>
      <c r="E114" s="9"/>
      <c r="F114" s="9"/>
      <c r="G114" s="9"/>
      <c r="H114" s="9"/>
      <c r="I114" s="9"/>
      <c r="J114" s="9"/>
      <c r="K114" s="9"/>
      <c r="L114" s="9"/>
      <c r="M114" s="9"/>
      <c r="N114" s="9"/>
      <c r="O114" s="40"/>
      <c r="P114" s="39"/>
      <c r="Q114" s="39"/>
      <c r="R114" s="40"/>
      <c r="S114" s="40"/>
      <c r="T114" s="39"/>
      <c r="U114" s="39"/>
      <c r="V114" s="40"/>
      <c r="W114" s="80"/>
      <c r="X114" s="81"/>
      <c r="Y114" s="80"/>
      <c r="Z114" s="81"/>
      <c r="AA114" s="64"/>
      <c r="AB114" s="82"/>
      <c r="AC114" s="64"/>
    </row>
    <row r="115" spans="1:73" ht="14.5" customHeight="1" x14ac:dyDescent="0.3">
      <c r="A115" s="7"/>
      <c r="B115" s="16" t="s">
        <v>16</v>
      </c>
      <c r="C115" s="305">
        <v>6780.4</v>
      </c>
      <c r="D115" s="306"/>
      <c r="E115" s="9"/>
      <c r="F115" s="9"/>
      <c r="G115" s="9"/>
      <c r="H115" s="9"/>
      <c r="I115" s="9"/>
      <c r="J115" s="9"/>
      <c r="K115" s="9"/>
      <c r="L115" s="9"/>
      <c r="M115" s="9"/>
      <c r="N115" s="9"/>
      <c r="O115" s="40"/>
      <c r="P115" s="39"/>
      <c r="Q115" s="39"/>
      <c r="R115" s="40"/>
      <c r="S115" s="40"/>
      <c r="T115" s="39"/>
      <c r="U115" s="39"/>
      <c r="V115" s="40"/>
      <c r="W115" s="80"/>
      <c r="X115" s="81"/>
      <c r="Y115" s="80"/>
      <c r="Z115" s="81"/>
      <c r="AA115" s="64"/>
      <c r="AB115" s="82"/>
      <c r="AC115" s="64"/>
    </row>
    <row r="116" spans="1:73" ht="14.5" customHeight="1" x14ac:dyDescent="0.3">
      <c r="A116" s="7"/>
      <c r="B116" s="16" t="s">
        <v>17</v>
      </c>
      <c r="C116" s="305">
        <v>7458.44</v>
      </c>
      <c r="D116" s="306"/>
      <c r="E116" s="9"/>
      <c r="F116" s="9"/>
      <c r="G116" s="9"/>
      <c r="H116" s="9"/>
      <c r="I116" s="9"/>
      <c r="J116" s="9"/>
      <c r="K116" s="9"/>
      <c r="L116" s="9"/>
      <c r="M116" s="9"/>
      <c r="N116" s="9"/>
      <c r="O116" s="40"/>
      <c r="P116" s="39"/>
      <c r="Q116" s="39"/>
      <c r="R116" s="40"/>
      <c r="S116" s="40"/>
      <c r="T116" s="39"/>
      <c r="U116" s="39"/>
      <c r="V116" s="40"/>
      <c r="W116" s="80"/>
      <c r="X116" s="81"/>
      <c r="Y116" s="80"/>
      <c r="Z116" s="81"/>
      <c r="AA116" s="64"/>
      <c r="AB116" s="82"/>
      <c r="AC116" s="64"/>
    </row>
    <row r="117" spans="1:73" ht="14.5" customHeight="1" x14ac:dyDescent="0.3">
      <c r="A117" s="7"/>
      <c r="B117" s="16" t="s">
        <v>18</v>
      </c>
      <c r="C117" s="305">
        <v>8204.2800000000007</v>
      </c>
      <c r="D117" s="306"/>
      <c r="E117" s="9"/>
      <c r="F117" s="9"/>
      <c r="G117" s="9"/>
      <c r="H117" s="9"/>
      <c r="I117" s="9"/>
      <c r="J117" s="9"/>
      <c r="K117" s="9"/>
      <c r="L117" s="9"/>
      <c r="M117" s="9"/>
      <c r="N117" s="9"/>
      <c r="O117" s="40"/>
      <c r="P117" s="39"/>
      <c r="Q117" s="39"/>
      <c r="R117" s="40"/>
      <c r="S117" s="40"/>
      <c r="T117" s="39"/>
      <c r="U117" s="39"/>
      <c r="V117" s="40"/>
      <c r="W117" s="80"/>
      <c r="X117" s="81"/>
      <c r="Y117" s="80"/>
      <c r="Z117" s="81"/>
      <c r="AA117" s="64"/>
      <c r="AB117" s="82"/>
      <c r="AC117" s="64"/>
    </row>
    <row r="118" spans="1:73" ht="14.5" customHeight="1" x14ac:dyDescent="0.3">
      <c r="A118" s="7"/>
      <c r="B118" s="16" t="s">
        <v>19</v>
      </c>
      <c r="C118" s="305">
        <v>9024.7000000000007</v>
      </c>
      <c r="D118" s="306"/>
      <c r="E118" s="9"/>
      <c r="F118" s="9"/>
      <c r="G118" s="9"/>
      <c r="H118" s="9"/>
      <c r="I118" s="9"/>
      <c r="J118" s="9"/>
      <c r="K118" s="9"/>
      <c r="L118" s="9"/>
      <c r="M118" s="9"/>
      <c r="N118" s="9"/>
      <c r="O118" s="40"/>
      <c r="P118" s="39"/>
      <c r="Q118" s="39"/>
      <c r="R118" s="40"/>
      <c r="S118" s="40"/>
      <c r="T118" s="39"/>
      <c r="U118" s="39"/>
      <c r="V118" s="40"/>
      <c r="W118" s="80"/>
      <c r="X118" s="81"/>
      <c r="Y118" s="80"/>
      <c r="Z118" s="81"/>
      <c r="AA118" s="64"/>
      <c r="AB118" s="82"/>
      <c r="AC118" s="64"/>
    </row>
    <row r="119" spans="1:73" s="44" customFormat="1" ht="14.5" customHeight="1" x14ac:dyDescent="0.35">
      <c r="A119" s="7"/>
      <c r="B119" s="43" t="s">
        <v>20</v>
      </c>
      <c r="C119" s="307">
        <f>SUM(C114:C118)</f>
        <v>37631.820000000007</v>
      </c>
      <c r="D119" s="308"/>
      <c r="E119" s="9"/>
      <c r="F119" s="9"/>
      <c r="G119" s="9"/>
      <c r="H119" s="9"/>
      <c r="I119" s="9"/>
      <c r="J119" s="9"/>
      <c r="K119" s="9"/>
      <c r="L119" s="9"/>
      <c r="M119" s="9"/>
      <c r="N119" s="9"/>
      <c r="O119" s="33"/>
      <c r="P119" s="30"/>
      <c r="Q119" s="30"/>
      <c r="R119" s="33"/>
      <c r="S119" s="33"/>
      <c r="T119" s="30"/>
      <c r="U119" s="30"/>
      <c r="V119" s="33"/>
      <c r="W119" s="30"/>
      <c r="X119" s="33"/>
      <c r="Y119" s="30"/>
      <c r="Z119" s="67"/>
      <c r="AA119" s="68"/>
      <c r="AB119" s="83"/>
      <c r="AC119" s="68"/>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row>
    <row r="120" spans="1:73" ht="102.5" customHeight="1" x14ac:dyDescent="0.35">
      <c r="A120" s="7" t="s">
        <v>377</v>
      </c>
      <c r="B120" s="328" t="s">
        <v>21</v>
      </c>
      <c r="C120" s="329"/>
      <c r="D120" s="330"/>
      <c r="E120" s="9"/>
      <c r="F120" s="9"/>
      <c r="G120" s="9"/>
      <c r="H120" s="9"/>
      <c r="I120" s="9"/>
      <c r="J120" s="9"/>
      <c r="K120" s="9"/>
      <c r="L120" s="9"/>
      <c r="M120" s="9"/>
      <c r="N120" s="9"/>
      <c r="O120" s="26"/>
      <c r="P120" s="26"/>
      <c r="Q120" s="26"/>
      <c r="R120" s="26"/>
      <c r="S120" s="26"/>
      <c r="T120" s="26"/>
      <c r="U120" s="26"/>
      <c r="V120" s="26"/>
      <c r="W120" s="26"/>
      <c r="X120" s="26"/>
      <c r="Y120" s="26"/>
      <c r="Z120" s="26"/>
      <c r="AA120" s="26"/>
      <c r="AB120" s="26"/>
      <c r="AC120" s="26"/>
    </row>
    <row r="121" spans="1:73" ht="15" customHeight="1" x14ac:dyDescent="0.35">
      <c r="A121" s="7">
        <v>7</v>
      </c>
      <c r="B121" s="25" t="s">
        <v>22</v>
      </c>
      <c r="C121" s="25"/>
      <c r="D121" s="17">
        <v>10</v>
      </c>
      <c r="E121" s="9"/>
      <c r="F121" s="9"/>
      <c r="G121" s="9"/>
      <c r="H121" s="9"/>
      <c r="I121" s="9"/>
      <c r="J121" s="9"/>
      <c r="K121" s="9"/>
      <c r="L121" s="9"/>
      <c r="M121" s="9"/>
      <c r="N121" s="9"/>
      <c r="O121" s="1"/>
      <c r="P121" s="1"/>
      <c r="Q121" s="1"/>
      <c r="R121" s="1"/>
      <c r="S121" s="1"/>
      <c r="T121" s="1"/>
      <c r="U121" s="1"/>
      <c r="V121" s="1"/>
      <c r="W121" s="1"/>
      <c r="X121" s="84"/>
      <c r="Y121" s="84"/>
      <c r="Z121" s="84"/>
      <c r="AA121" s="84"/>
      <c r="AB121" s="84"/>
      <c r="AC121" s="84"/>
    </row>
    <row r="122" spans="1:73" ht="28.5" customHeight="1" x14ac:dyDescent="0.35">
      <c r="A122" s="7">
        <v>8</v>
      </c>
      <c r="B122" s="25" t="s">
        <v>478</v>
      </c>
      <c r="C122" s="144" t="s">
        <v>513</v>
      </c>
      <c r="D122" s="74"/>
      <c r="E122" s="9"/>
      <c r="F122" s="9"/>
      <c r="G122" s="9"/>
      <c r="H122" s="9"/>
      <c r="I122" s="9"/>
      <c r="J122" s="9"/>
      <c r="K122" s="9"/>
      <c r="L122" s="9"/>
      <c r="M122" s="9"/>
      <c r="N122" s="9"/>
      <c r="O122" s="9"/>
      <c r="P122" s="9"/>
      <c r="Q122" s="9"/>
      <c r="R122" s="9"/>
      <c r="S122" s="9"/>
      <c r="T122" s="9"/>
      <c r="U122" s="9"/>
      <c r="V122" s="9"/>
      <c r="W122" s="9"/>
      <c r="X122" s="9"/>
      <c r="Y122" s="9"/>
      <c r="Z122" s="9"/>
      <c r="AA122" s="9"/>
      <c r="AB122" s="9"/>
      <c r="AC122" s="9"/>
    </row>
    <row r="123" spans="1:73" x14ac:dyDescent="0.35">
      <c r="A123" s="168" t="s">
        <v>553</v>
      </c>
      <c r="B123" s="91" t="s">
        <v>534</v>
      </c>
      <c r="C123" s="91" t="s">
        <v>535</v>
      </c>
      <c r="D123" s="202">
        <v>4180</v>
      </c>
      <c r="E123" s="9"/>
      <c r="F123" s="9"/>
      <c r="G123" s="9"/>
      <c r="H123" s="9"/>
      <c r="I123" s="9"/>
      <c r="J123" s="9"/>
      <c r="K123" s="9"/>
      <c r="L123" s="9"/>
      <c r="M123" s="9"/>
      <c r="N123" s="9"/>
      <c r="O123" s="77"/>
      <c r="P123" s="77"/>
      <c r="Q123" s="77"/>
      <c r="R123" s="77"/>
      <c r="S123" s="77"/>
      <c r="T123" s="77"/>
      <c r="U123" s="77"/>
      <c r="V123" s="77"/>
      <c r="W123" s="77"/>
      <c r="X123" s="77"/>
      <c r="Y123" s="77"/>
      <c r="Z123" s="77"/>
      <c r="AA123" s="77"/>
      <c r="AB123" s="77"/>
      <c r="AC123" s="77"/>
    </row>
    <row r="124" spans="1:73" x14ac:dyDescent="0.35">
      <c r="A124" s="168" t="s">
        <v>554</v>
      </c>
      <c r="B124" s="91" t="s">
        <v>533</v>
      </c>
      <c r="C124" s="91" t="s">
        <v>535</v>
      </c>
      <c r="D124" s="200">
        <v>4275</v>
      </c>
      <c r="E124" s="9"/>
      <c r="F124" s="9"/>
      <c r="G124" s="9"/>
      <c r="H124" s="9"/>
      <c r="I124" s="9"/>
      <c r="J124" s="9"/>
      <c r="K124" s="9"/>
      <c r="L124" s="9"/>
      <c r="M124" s="9"/>
      <c r="N124" s="9"/>
      <c r="O124" s="77"/>
      <c r="P124" s="77"/>
      <c r="Q124" s="77"/>
      <c r="R124" s="77"/>
      <c r="S124" s="77"/>
      <c r="T124" s="77"/>
      <c r="U124" s="77"/>
      <c r="V124" s="77"/>
      <c r="W124" s="77"/>
      <c r="X124" s="77"/>
      <c r="Y124" s="77"/>
      <c r="Z124" s="77"/>
      <c r="AA124" s="77"/>
      <c r="AB124" s="77"/>
      <c r="AC124" s="77"/>
    </row>
    <row r="125" spans="1:73" x14ac:dyDescent="0.35">
      <c r="A125" s="168" t="s">
        <v>555</v>
      </c>
      <c r="B125" s="91" t="s">
        <v>532</v>
      </c>
      <c r="C125" s="91" t="s">
        <v>535</v>
      </c>
      <c r="D125" s="200">
        <v>4370</v>
      </c>
      <c r="E125" s="9"/>
      <c r="F125" s="9"/>
      <c r="G125" s="9"/>
      <c r="H125" s="9"/>
      <c r="I125" s="9"/>
      <c r="J125" s="9"/>
      <c r="K125" s="9"/>
      <c r="L125" s="9"/>
      <c r="M125" s="9"/>
      <c r="N125" s="9"/>
      <c r="O125" s="77"/>
      <c r="P125" s="77"/>
      <c r="Q125" s="77"/>
      <c r="R125" s="77"/>
      <c r="S125" s="77"/>
      <c r="T125" s="77"/>
      <c r="U125" s="77"/>
      <c r="V125" s="77"/>
      <c r="W125" s="77"/>
      <c r="X125" s="77"/>
      <c r="Y125" s="77"/>
      <c r="Z125" s="77"/>
      <c r="AA125" s="77"/>
      <c r="AB125" s="77"/>
      <c r="AC125" s="77"/>
    </row>
    <row r="126" spans="1:73" x14ac:dyDescent="0.35">
      <c r="A126" s="168" t="s">
        <v>556</v>
      </c>
      <c r="B126" s="91" t="s">
        <v>531</v>
      </c>
      <c r="C126" s="91" t="s">
        <v>535</v>
      </c>
      <c r="D126" s="200">
        <v>4560</v>
      </c>
      <c r="E126" s="9"/>
      <c r="F126" s="9"/>
      <c r="G126" s="9"/>
      <c r="H126" s="9"/>
      <c r="I126" s="9"/>
      <c r="J126" s="9"/>
      <c r="K126" s="9"/>
      <c r="L126" s="9"/>
      <c r="M126" s="9"/>
      <c r="N126" s="9"/>
      <c r="O126" s="77"/>
      <c r="P126" s="77"/>
      <c r="Q126" s="77"/>
      <c r="R126" s="77"/>
      <c r="S126" s="77"/>
      <c r="T126" s="77"/>
      <c r="U126" s="77"/>
      <c r="V126" s="77"/>
      <c r="W126" s="77"/>
      <c r="X126" s="77"/>
      <c r="Y126" s="77"/>
      <c r="Z126" s="77"/>
      <c r="AA126" s="77"/>
      <c r="AB126" s="77"/>
      <c r="AC126" s="77"/>
    </row>
    <row r="127" spans="1:73" ht="16.5" customHeight="1" x14ac:dyDescent="0.35">
      <c r="A127" s="168" t="s">
        <v>557</v>
      </c>
      <c r="B127" s="91" t="s">
        <v>530</v>
      </c>
      <c r="C127" s="91" t="s">
        <v>535</v>
      </c>
      <c r="D127" s="201">
        <v>4560</v>
      </c>
      <c r="E127" s="9"/>
      <c r="F127" s="9"/>
      <c r="G127" s="9"/>
      <c r="H127" s="9"/>
      <c r="I127" s="9"/>
      <c r="J127" s="9"/>
      <c r="K127" s="9"/>
      <c r="L127" s="9"/>
      <c r="M127" s="9"/>
      <c r="N127" s="9"/>
      <c r="O127" s="79"/>
      <c r="P127" s="79"/>
      <c r="Q127" s="79"/>
      <c r="R127" s="79"/>
      <c r="S127" s="79"/>
      <c r="T127" s="79"/>
      <c r="U127" s="79"/>
      <c r="V127" s="79"/>
      <c r="W127" s="79"/>
      <c r="X127" s="79"/>
      <c r="Y127" s="79"/>
      <c r="Z127" s="79"/>
      <c r="AA127" s="79"/>
      <c r="AB127" s="79"/>
      <c r="AC127" s="79"/>
    </row>
    <row r="128" spans="1:73" x14ac:dyDescent="0.35">
      <c r="A128" s="168" t="s">
        <v>558</v>
      </c>
      <c r="B128" s="91" t="s">
        <v>529</v>
      </c>
      <c r="C128" s="91" t="s">
        <v>535</v>
      </c>
      <c r="D128" s="201">
        <v>5320</v>
      </c>
      <c r="E128" s="9"/>
      <c r="F128" s="9"/>
      <c r="G128" s="9"/>
      <c r="H128" s="9"/>
      <c r="I128" s="9"/>
      <c r="J128" s="9"/>
      <c r="K128" s="9"/>
      <c r="L128" s="9"/>
      <c r="M128" s="9"/>
      <c r="N128" s="9"/>
      <c r="O128" s="79"/>
      <c r="P128" s="79"/>
      <c r="Q128" s="79"/>
      <c r="R128" s="79"/>
      <c r="S128" s="79"/>
      <c r="T128" s="79"/>
      <c r="U128" s="79"/>
      <c r="V128" s="79"/>
      <c r="W128" s="79"/>
      <c r="X128" s="79"/>
      <c r="Y128" s="79"/>
      <c r="Z128" s="79"/>
      <c r="AA128" s="79"/>
      <c r="AB128" s="79"/>
      <c r="AC128" s="79"/>
    </row>
    <row r="129" spans="1:29" x14ac:dyDescent="0.35">
      <c r="A129" s="168" t="s">
        <v>559</v>
      </c>
      <c r="B129" s="91" t="s">
        <v>552</v>
      </c>
      <c r="C129" s="91" t="s">
        <v>535</v>
      </c>
      <c r="D129" s="200">
        <v>4151</v>
      </c>
      <c r="E129" s="9"/>
      <c r="F129" s="9"/>
      <c r="G129" s="9"/>
      <c r="H129" s="9"/>
      <c r="I129" s="9"/>
      <c r="J129" s="9"/>
      <c r="K129" s="9"/>
      <c r="L129" s="9"/>
      <c r="M129" s="9"/>
      <c r="N129" s="9"/>
      <c r="O129" s="56"/>
      <c r="P129" s="56"/>
      <c r="Q129" s="56"/>
      <c r="R129" s="56"/>
      <c r="S129" s="56"/>
      <c r="T129" s="56"/>
      <c r="U129" s="56"/>
      <c r="V129" s="56"/>
      <c r="W129" s="56"/>
      <c r="X129" s="56"/>
      <c r="Y129" s="56"/>
      <c r="Z129" s="56"/>
      <c r="AA129" s="56"/>
      <c r="AB129" s="56"/>
      <c r="AC129" s="56"/>
    </row>
    <row r="130" spans="1:29" x14ac:dyDescent="0.35">
      <c r="A130" s="168" t="s">
        <v>560</v>
      </c>
      <c r="B130" s="91" t="s">
        <v>514</v>
      </c>
      <c r="C130" s="91" t="s">
        <v>535</v>
      </c>
      <c r="D130" s="200">
        <v>12825</v>
      </c>
      <c r="E130" s="9"/>
      <c r="F130" s="9"/>
      <c r="G130" s="9"/>
      <c r="H130" s="9"/>
      <c r="I130" s="9"/>
      <c r="J130" s="9"/>
      <c r="K130" s="9"/>
      <c r="L130" s="9"/>
      <c r="M130" s="9"/>
      <c r="N130" s="9"/>
      <c r="O130" s="56"/>
      <c r="P130" s="56"/>
      <c r="Q130" s="56"/>
      <c r="R130" s="56"/>
      <c r="S130" s="56"/>
      <c r="T130" s="56"/>
      <c r="U130" s="56"/>
      <c r="V130" s="56"/>
      <c r="W130" s="56"/>
      <c r="X130" s="56"/>
      <c r="Y130" s="56"/>
      <c r="Z130" s="56"/>
      <c r="AA130" s="56"/>
      <c r="AB130" s="56"/>
      <c r="AC130" s="56"/>
    </row>
    <row r="131" spans="1:29" x14ac:dyDescent="0.35">
      <c r="A131" s="168" t="s">
        <v>561</v>
      </c>
      <c r="B131" s="93" t="s">
        <v>527</v>
      </c>
      <c r="C131" s="93" t="s">
        <v>515</v>
      </c>
      <c r="D131" s="201">
        <v>11875</v>
      </c>
      <c r="E131" s="9"/>
      <c r="F131" s="9"/>
      <c r="G131" s="9"/>
      <c r="H131" s="9"/>
      <c r="I131" s="9"/>
      <c r="J131" s="9"/>
      <c r="K131" s="9"/>
      <c r="L131" s="9"/>
      <c r="M131" s="9"/>
      <c r="N131" s="9"/>
      <c r="O131" s="58"/>
      <c r="P131" s="58"/>
      <c r="Q131" s="58"/>
      <c r="R131" s="58"/>
      <c r="S131" s="58"/>
      <c r="T131" s="58"/>
      <c r="U131" s="58"/>
      <c r="V131" s="58"/>
      <c r="W131" s="58"/>
      <c r="X131" s="58"/>
      <c r="Y131" s="58"/>
      <c r="Z131" s="58"/>
      <c r="AA131" s="58"/>
      <c r="AB131" s="58"/>
      <c r="AC131" s="58"/>
    </row>
    <row r="132" spans="1:29" x14ac:dyDescent="0.25">
      <c r="A132" s="168" t="s">
        <v>561</v>
      </c>
      <c r="B132" s="92" t="s">
        <v>526</v>
      </c>
      <c r="C132" s="92" t="s">
        <v>515</v>
      </c>
      <c r="D132" s="201">
        <v>13775</v>
      </c>
      <c r="E132" s="9"/>
      <c r="F132" s="9"/>
      <c r="G132" s="9"/>
      <c r="H132" s="9"/>
      <c r="I132" s="9"/>
      <c r="J132" s="9"/>
      <c r="K132" s="9"/>
      <c r="L132" s="9"/>
      <c r="M132" s="9"/>
      <c r="N132" s="9"/>
      <c r="O132" s="58"/>
      <c r="P132" s="58"/>
      <c r="Q132" s="58"/>
      <c r="R132" s="58"/>
      <c r="S132" s="58"/>
      <c r="T132" s="58"/>
      <c r="U132" s="58"/>
      <c r="V132" s="58"/>
      <c r="W132" s="58"/>
      <c r="X132" s="58"/>
      <c r="Y132" s="58"/>
      <c r="Z132" s="58"/>
      <c r="AA132" s="58"/>
      <c r="AB132" s="58"/>
      <c r="AC132" s="58"/>
    </row>
    <row r="133" spans="1:29" x14ac:dyDescent="0.25">
      <c r="A133" s="168" t="s">
        <v>562</v>
      </c>
      <c r="B133" s="92" t="s">
        <v>525</v>
      </c>
      <c r="C133" s="92" t="s">
        <v>516</v>
      </c>
      <c r="D133" s="201">
        <v>25175</v>
      </c>
      <c r="E133" s="9"/>
      <c r="F133" s="9"/>
      <c r="G133" s="9"/>
      <c r="H133" s="9"/>
      <c r="I133" s="9"/>
      <c r="J133" s="9"/>
      <c r="K133" s="9"/>
      <c r="L133" s="9"/>
      <c r="M133" s="9"/>
      <c r="N133" s="9"/>
      <c r="O133" s="58"/>
      <c r="P133" s="58"/>
      <c r="Q133" s="58"/>
      <c r="R133" s="58"/>
      <c r="S133" s="58"/>
      <c r="T133" s="58"/>
      <c r="U133" s="58"/>
      <c r="V133" s="58"/>
      <c r="W133" s="58"/>
      <c r="X133" s="58"/>
      <c r="Y133" s="58"/>
      <c r="Z133" s="58"/>
      <c r="AA133" s="58"/>
      <c r="AB133" s="58"/>
      <c r="AC133" s="58"/>
    </row>
    <row r="134" spans="1:29" x14ac:dyDescent="0.25">
      <c r="A134" s="168" t="s">
        <v>563</v>
      </c>
      <c r="B134" s="92" t="s">
        <v>524</v>
      </c>
      <c r="C134" s="92" t="s">
        <v>516</v>
      </c>
      <c r="D134" s="200">
        <v>25175</v>
      </c>
      <c r="E134" s="9"/>
      <c r="F134" s="9"/>
      <c r="G134" s="9"/>
      <c r="H134" s="9"/>
      <c r="I134" s="9"/>
      <c r="J134" s="9"/>
      <c r="K134" s="9"/>
      <c r="L134" s="9"/>
      <c r="M134" s="9"/>
      <c r="N134" s="9"/>
      <c r="O134" s="77"/>
      <c r="P134" s="77"/>
      <c r="Q134" s="77"/>
      <c r="R134" s="77"/>
      <c r="S134" s="77"/>
      <c r="T134" s="77"/>
      <c r="U134" s="77"/>
      <c r="V134" s="77"/>
      <c r="W134" s="77"/>
      <c r="X134" s="77"/>
      <c r="Y134" s="77"/>
      <c r="Z134" s="77"/>
      <c r="AA134" s="77"/>
      <c r="AB134" s="77"/>
      <c r="AC134" s="77"/>
    </row>
    <row r="135" spans="1:29" x14ac:dyDescent="0.25">
      <c r="A135" s="168" t="s">
        <v>564</v>
      </c>
      <c r="B135" s="92" t="s">
        <v>523</v>
      </c>
      <c r="C135" s="92" t="s">
        <v>516</v>
      </c>
      <c r="D135" s="200">
        <v>28500</v>
      </c>
      <c r="E135" s="9"/>
      <c r="F135" s="9"/>
      <c r="G135" s="9"/>
      <c r="H135" s="9"/>
      <c r="I135" s="9"/>
      <c r="J135" s="9"/>
      <c r="K135" s="9"/>
      <c r="L135" s="9"/>
      <c r="M135" s="9"/>
      <c r="N135" s="9"/>
      <c r="O135" s="77"/>
      <c r="P135" s="77"/>
      <c r="Q135" s="77"/>
      <c r="R135" s="77"/>
      <c r="S135" s="77"/>
      <c r="T135" s="77"/>
      <c r="U135" s="77"/>
      <c r="V135" s="77"/>
      <c r="W135" s="77"/>
      <c r="X135" s="77"/>
      <c r="Y135" s="77"/>
      <c r="Z135" s="77"/>
      <c r="AA135" s="77"/>
      <c r="AB135" s="77"/>
      <c r="AC135" s="77"/>
    </row>
    <row r="136" spans="1:29" x14ac:dyDescent="0.25">
      <c r="A136" s="168" t="s">
        <v>565</v>
      </c>
      <c r="B136" s="92" t="s">
        <v>522</v>
      </c>
      <c r="C136" s="92" t="s">
        <v>515</v>
      </c>
      <c r="D136" s="200">
        <v>11780</v>
      </c>
      <c r="E136" s="9"/>
      <c r="F136" s="9"/>
      <c r="G136" s="9"/>
      <c r="H136" s="9"/>
      <c r="I136" s="9"/>
      <c r="J136" s="9"/>
      <c r="K136" s="9"/>
      <c r="L136" s="9"/>
      <c r="M136" s="9"/>
      <c r="N136" s="9"/>
      <c r="O136" s="56"/>
      <c r="P136" s="56"/>
      <c r="Q136" s="56"/>
      <c r="R136" s="56"/>
      <c r="S136" s="56"/>
      <c r="T136" s="56"/>
      <c r="U136" s="56"/>
      <c r="V136" s="56"/>
      <c r="W136" s="56"/>
      <c r="X136" s="56"/>
      <c r="Y136" s="56"/>
      <c r="Z136" s="56"/>
      <c r="AA136" s="56"/>
      <c r="AB136" s="56"/>
      <c r="AC136" s="56"/>
    </row>
    <row r="137" spans="1:29" x14ac:dyDescent="0.25">
      <c r="A137" s="168" t="s">
        <v>566</v>
      </c>
      <c r="B137" s="92" t="s">
        <v>521</v>
      </c>
      <c r="C137" s="92" t="s">
        <v>515</v>
      </c>
      <c r="D137" s="200">
        <v>11780</v>
      </c>
      <c r="E137" s="9"/>
      <c r="F137" s="9"/>
      <c r="G137" s="9"/>
      <c r="H137" s="9"/>
      <c r="I137" s="9"/>
      <c r="J137" s="9"/>
      <c r="K137" s="9"/>
      <c r="L137" s="9"/>
      <c r="M137" s="9"/>
      <c r="N137" s="9"/>
      <c r="O137" s="77"/>
      <c r="P137" s="77"/>
      <c r="Q137" s="77"/>
      <c r="R137" s="77"/>
      <c r="S137" s="77"/>
      <c r="T137" s="77"/>
      <c r="U137" s="77"/>
      <c r="V137" s="77"/>
      <c r="W137" s="77"/>
      <c r="X137" s="77"/>
      <c r="Y137" s="77"/>
      <c r="Z137" s="77"/>
      <c r="AA137" s="77"/>
      <c r="AB137" s="77"/>
      <c r="AC137" s="77"/>
    </row>
    <row r="138" spans="1:29" x14ac:dyDescent="0.25">
      <c r="A138" s="168" t="s">
        <v>567</v>
      </c>
      <c r="B138" s="92" t="s">
        <v>520</v>
      </c>
      <c r="C138" s="92" t="s">
        <v>515</v>
      </c>
      <c r="D138" s="200">
        <v>8313</v>
      </c>
      <c r="E138" s="9"/>
      <c r="F138" s="9"/>
      <c r="G138" s="9"/>
      <c r="H138" s="9"/>
      <c r="I138" s="9"/>
      <c r="J138" s="9"/>
      <c r="K138" s="9"/>
      <c r="L138" s="9"/>
      <c r="M138" s="9"/>
      <c r="N138" s="9"/>
      <c r="O138" s="77"/>
      <c r="P138" s="77"/>
      <c r="Q138" s="77"/>
      <c r="R138" s="77"/>
      <c r="S138" s="77"/>
      <c r="T138" s="77"/>
      <c r="U138" s="77"/>
      <c r="V138" s="77"/>
      <c r="W138" s="77"/>
      <c r="X138" s="77"/>
      <c r="Y138" s="77"/>
      <c r="Z138" s="77"/>
      <c r="AA138" s="77"/>
      <c r="AB138" s="77"/>
      <c r="AC138" s="77"/>
    </row>
    <row r="139" spans="1:29" x14ac:dyDescent="0.25">
      <c r="A139" s="168" t="s">
        <v>568</v>
      </c>
      <c r="B139" s="92" t="s">
        <v>519</v>
      </c>
      <c r="C139" s="92" t="s">
        <v>515</v>
      </c>
      <c r="D139" s="200">
        <v>9738</v>
      </c>
      <c r="E139" s="9"/>
      <c r="F139" s="9"/>
      <c r="G139" s="9"/>
      <c r="H139" s="9"/>
      <c r="I139" s="9"/>
      <c r="J139" s="9"/>
      <c r="K139" s="9"/>
      <c r="L139" s="9"/>
      <c r="M139" s="9"/>
      <c r="N139" s="9"/>
      <c r="O139" s="77"/>
      <c r="P139" s="77"/>
      <c r="Q139" s="77"/>
      <c r="R139" s="77"/>
      <c r="S139" s="77"/>
      <c r="T139" s="77"/>
      <c r="U139" s="77"/>
      <c r="V139" s="77"/>
      <c r="W139" s="77"/>
      <c r="X139" s="77"/>
      <c r="Y139" s="77"/>
      <c r="Z139" s="77"/>
      <c r="AA139" s="77"/>
      <c r="AB139" s="77"/>
      <c r="AC139" s="77"/>
    </row>
    <row r="140" spans="1:29" x14ac:dyDescent="0.25">
      <c r="A140" s="168" t="s">
        <v>569</v>
      </c>
      <c r="B140" s="92" t="s">
        <v>518</v>
      </c>
      <c r="C140" s="92" t="s">
        <v>515</v>
      </c>
      <c r="D140" s="200">
        <v>9025</v>
      </c>
      <c r="E140" s="9"/>
      <c r="F140" s="9"/>
      <c r="G140" s="9"/>
      <c r="H140" s="9"/>
      <c r="I140" s="9"/>
      <c r="J140" s="9"/>
      <c r="K140" s="9"/>
      <c r="L140" s="9"/>
      <c r="M140" s="9"/>
      <c r="N140" s="9"/>
      <c r="O140" s="77"/>
      <c r="P140" s="77"/>
      <c r="Q140" s="77"/>
      <c r="R140" s="77"/>
      <c r="S140" s="77"/>
      <c r="T140" s="77"/>
      <c r="U140" s="77"/>
      <c r="V140" s="77"/>
      <c r="W140" s="77"/>
      <c r="X140" s="77"/>
      <c r="Y140" s="77"/>
      <c r="Z140" s="77"/>
      <c r="AA140" s="77"/>
      <c r="AB140" s="77"/>
      <c r="AC140" s="77"/>
    </row>
    <row r="141" spans="1:29" x14ac:dyDescent="0.25">
      <c r="A141" s="207" t="s">
        <v>570</v>
      </c>
      <c r="B141" s="94" t="s">
        <v>517</v>
      </c>
      <c r="C141" s="94" t="s">
        <v>515</v>
      </c>
      <c r="D141" s="208">
        <v>9025</v>
      </c>
      <c r="E141" s="9"/>
      <c r="F141" s="9"/>
      <c r="G141" s="9"/>
      <c r="H141" s="9"/>
      <c r="I141" s="9"/>
      <c r="J141" s="9"/>
      <c r="K141" s="9"/>
      <c r="L141" s="9"/>
      <c r="M141" s="9"/>
      <c r="N141" s="9"/>
      <c r="O141" s="77"/>
      <c r="P141" s="77"/>
      <c r="Q141" s="77"/>
      <c r="R141" s="77"/>
      <c r="S141" s="77"/>
      <c r="T141" s="77"/>
      <c r="U141" s="77"/>
      <c r="V141" s="77"/>
      <c r="W141" s="77"/>
      <c r="X141" s="77"/>
      <c r="Y141" s="77"/>
      <c r="Z141" s="77"/>
      <c r="AA141" s="77"/>
      <c r="AB141" s="77"/>
      <c r="AC141" s="77"/>
    </row>
    <row r="142" spans="1:29" x14ac:dyDescent="0.25">
      <c r="A142" s="207" t="s">
        <v>817</v>
      </c>
      <c r="B142" s="209" t="s">
        <v>824</v>
      </c>
      <c r="C142" s="92" t="s">
        <v>535</v>
      </c>
      <c r="D142" s="211">
        <v>24000</v>
      </c>
      <c r="E142" s="9"/>
      <c r="F142" s="9"/>
      <c r="G142" s="9"/>
      <c r="H142" s="9"/>
      <c r="I142" s="9"/>
      <c r="J142" s="9"/>
      <c r="K142" s="9"/>
      <c r="L142" s="9"/>
      <c r="M142" s="9"/>
      <c r="N142" s="9"/>
      <c r="O142" s="77"/>
      <c r="P142" s="77"/>
      <c r="Q142" s="77"/>
      <c r="R142" s="77"/>
      <c r="S142" s="77"/>
      <c r="T142" s="77"/>
      <c r="U142" s="77"/>
      <c r="V142" s="77"/>
      <c r="W142" s="77"/>
      <c r="X142" s="77"/>
      <c r="Y142" s="77"/>
      <c r="Z142" s="77"/>
      <c r="AA142" s="77"/>
      <c r="AB142" s="77"/>
      <c r="AC142" s="77"/>
    </row>
    <row r="143" spans="1:29" x14ac:dyDescent="0.25">
      <c r="A143" s="207" t="s">
        <v>818</v>
      </c>
      <c r="B143" s="91" t="s">
        <v>825</v>
      </c>
      <c r="C143" s="92" t="s">
        <v>535</v>
      </c>
      <c r="D143" s="211">
        <v>73600</v>
      </c>
      <c r="E143" s="9"/>
      <c r="F143" s="9"/>
      <c r="G143" s="9"/>
      <c r="H143" s="9"/>
      <c r="I143" s="9"/>
      <c r="J143" s="9"/>
      <c r="K143" s="9"/>
      <c r="L143" s="9"/>
      <c r="M143" s="9"/>
      <c r="N143" s="9"/>
      <c r="O143" s="77"/>
      <c r="P143" s="77"/>
      <c r="Q143" s="77"/>
      <c r="R143" s="77"/>
      <c r="S143" s="77"/>
      <c r="T143" s="77"/>
      <c r="U143" s="77"/>
      <c r="V143" s="77"/>
      <c r="W143" s="77"/>
      <c r="X143" s="77"/>
      <c r="Y143" s="77"/>
      <c r="Z143" s="77"/>
      <c r="AA143" s="77"/>
      <c r="AB143" s="77"/>
      <c r="AC143" s="77"/>
    </row>
    <row r="144" spans="1:29" x14ac:dyDescent="0.25">
      <c r="A144" s="207" t="s">
        <v>819</v>
      </c>
      <c r="B144" s="91" t="s">
        <v>826</v>
      </c>
      <c r="C144" s="92" t="s">
        <v>535</v>
      </c>
      <c r="D144" s="211">
        <v>63750</v>
      </c>
      <c r="E144" s="9"/>
      <c r="F144" s="9"/>
      <c r="G144" s="9"/>
      <c r="H144" s="9"/>
      <c r="I144" s="9"/>
      <c r="J144" s="9"/>
      <c r="K144" s="9"/>
      <c r="L144" s="9"/>
      <c r="M144" s="9"/>
      <c r="N144" s="9"/>
      <c r="O144" s="77"/>
      <c r="P144" s="77"/>
      <c r="Q144" s="77"/>
      <c r="R144" s="77"/>
      <c r="S144" s="77"/>
      <c r="T144" s="77"/>
      <c r="U144" s="77"/>
      <c r="V144" s="77"/>
      <c r="W144" s="77"/>
      <c r="X144" s="77"/>
      <c r="Y144" s="77"/>
      <c r="Z144" s="77"/>
      <c r="AA144" s="77"/>
      <c r="AB144" s="77"/>
      <c r="AC144" s="77"/>
    </row>
    <row r="145" spans="1:73" x14ac:dyDescent="0.25">
      <c r="A145" s="207" t="s">
        <v>820</v>
      </c>
      <c r="B145" s="91" t="s">
        <v>827</v>
      </c>
      <c r="C145" s="92" t="s">
        <v>535</v>
      </c>
      <c r="D145" s="211">
        <v>63750</v>
      </c>
      <c r="E145" s="9"/>
      <c r="F145" s="9"/>
      <c r="G145" s="9"/>
      <c r="H145" s="9"/>
      <c r="I145" s="9"/>
      <c r="J145" s="9"/>
      <c r="K145" s="9"/>
      <c r="L145" s="9"/>
      <c r="M145" s="9"/>
      <c r="N145" s="9"/>
      <c r="O145" s="77"/>
      <c r="P145" s="77"/>
      <c r="Q145" s="77"/>
      <c r="R145" s="77"/>
      <c r="S145" s="77"/>
      <c r="T145" s="77"/>
      <c r="U145" s="77"/>
      <c r="V145" s="77"/>
      <c r="W145" s="77"/>
      <c r="X145" s="77"/>
      <c r="Y145" s="77"/>
      <c r="Z145" s="77"/>
      <c r="AA145" s="77"/>
      <c r="AB145" s="77"/>
      <c r="AC145" s="77"/>
    </row>
    <row r="146" spans="1:73" x14ac:dyDescent="0.25">
      <c r="A146" s="207" t="s">
        <v>821</v>
      </c>
      <c r="B146" s="91" t="s">
        <v>828</v>
      </c>
      <c r="C146" s="92" t="s">
        <v>535</v>
      </c>
      <c r="D146" s="211">
        <v>26250</v>
      </c>
      <c r="E146" s="9"/>
      <c r="F146" s="9"/>
      <c r="G146" s="9"/>
      <c r="H146" s="9"/>
      <c r="I146" s="9"/>
      <c r="J146" s="9"/>
      <c r="K146" s="9"/>
      <c r="L146" s="9"/>
      <c r="M146" s="9"/>
      <c r="N146" s="9"/>
      <c r="O146" s="77"/>
      <c r="P146" s="77"/>
      <c r="Q146" s="77"/>
      <c r="R146" s="77"/>
      <c r="S146" s="77"/>
      <c r="T146" s="77"/>
      <c r="U146" s="77"/>
      <c r="V146" s="77"/>
      <c r="W146" s="77"/>
      <c r="X146" s="77"/>
      <c r="Y146" s="77"/>
      <c r="Z146" s="77"/>
      <c r="AA146" s="77"/>
      <c r="AB146" s="77"/>
      <c r="AC146" s="77"/>
    </row>
    <row r="147" spans="1:73" ht="25" x14ac:dyDescent="0.25">
      <c r="A147" s="207" t="s">
        <v>822</v>
      </c>
      <c r="B147" s="93" t="s">
        <v>829</v>
      </c>
      <c r="C147" s="92" t="s">
        <v>634</v>
      </c>
      <c r="D147" s="211">
        <v>7125</v>
      </c>
      <c r="E147" s="9"/>
      <c r="F147" s="9"/>
      <c r="G147" s="9"/>
      <c r="H147" s="9"/>
      <c r="I147" s="9"/>
      <c r="J147" s="9"/>
      <c r="K147" s="9"/>
      <c r="L147" s="9"/>
      <c r="M147" s="9"/>
      <c r="N147" s="9"/>
      <c r="O147" s="77"/>
      <c r="P147" s="77"/>
      <c r="Q147" s="77"/>
      <c r="R147" s="77"/>
      <c r="S147" s="77"/>
      <c r="T147" s="77"/>
      <c r="U147" s="77"/>
      <c r="V147" s="77"/>
      <c r="W147" s="77"/>
      <c r="X147" s="77"/>
      <c r="Y147" s="77"/>
      <c r="Z147" s="77"/>
      <c r="AA147" s="77"/>
      <c r="AB147" s="77"/>
      <c r="AC147" s="77"/>
    </row>
    <row r="148" spans="1:73" ht="25" x14ac:dyDescent="0.25">
      <c r="A148" s="207" t="s">
        <v>823</v>
      </c>
      <c r="B148" s="210" t="s">
        <v>830</v>
      </c>
      <c r="C148" s="92" t="s">
        <v>634</v>
      </c>
      <c r="D148" s="212">
        <v>9025</v>
      </c>
      <c r="E148" s="9"/>
      <c r="F148" s="9"/>
      <c r="G148" s="9"/>
      <c r="H148" s="9"/>
      <c r="I148" s="9"/>
      <c r="J148" s="9"/>
      <c r="K148" s="9"/>
      <c r="L148" s="9"/>
      <c r="M148" s="9"/>
      <c r="N148" s="9"/>
      <c r="O148" s="77"/>
      <c r="P148" s="77"/>
      <c r="Q148" s="77"/>
      <c r="R148" s="77"/>
      <c r="S148" s="77"/>
      <c r="T148" s="77"/>
      <c r="U148" s="77"/>
      <c r="V148" s="77"/>
      <c r="W148" s="77"/>
      <c r="X148" s="77"/>
      <c r="Y148" s="77"/>
      <c r="Z148" s="77"/>
      <c r="AA148" s="77"/>
      <c r="AB148" s="77"/>
      <c r="AC148" s="77"/>
    </row>
    <row r="149" spans="1:73" ht="25" x14ac:dyDescent="0.25">
      <c r="A149" s="207" t="s">
        <v>834</v>
      </c>
      <c r="B149" s="93" t="s">
        <v>831</v>
      </c>
      <c r="C149" s="92" t="s">
        <v>634</v>
      </c>
      <c r="D149" s="211">
        <v>7125</v>
      </c>
      <c r="E149" s="9"/>
      <c r="F149" s="9"/>
      <c r="G149" s="9"/>
      <c r="H149" s="9"/>
      <c r="I149" s="9"/>
      <c r="J149" s="9"/>
      <c r="K149" s="9"/>
      <c r="L149" s="9"/>
      <c r="M149" s="9"/>
      <c r="N149" s="9"/>
      <c r="O149" s="77"/>
      <c r="P149" s="77"/>
      <c r="Q149" s="77"/>
      <c r="R149" s="77"/>
      <c r="S149" s="77"/>
      <c r="T149" s="77"/>
      <c r="U149" s="77"/>
      <c r="V149" s="77"/>
      <c r="W149" s="77"/>
      <c r="X149" s="77"/>
      <c r="Y149" s="77"/>
      <c r="Z149" s="77"/>
      <c r="AA149" s="77"/>
      <c r="AB149" s="77"/>
      <c r="AC149" s="77"/>
    </row>
    <row r="150" spans="1:73" ht="25" x14ac:dyDescent="0.25">
      <c r="A150" s="207" t="s">
        <v>833</v>
      </c>
      <c r="B150" s="209" t="s">
        <v>832</v>
      </c>
      <c r="C150" s="92" t="s">
        <v>634</v>
      </c>
      <c r="D150" s="213">
        <v>5510</v>
      </c>
      <c r="E150" s="9"/>
      <c r="F150" s="9"/>
      <c r="G150" s="9"/>
      <c r="H150" s="9"/>
      <c r="I150" s="9"/>
      <c r="J150" s="9"/>
      <c r="K150" s="9"/>
      <c r="L150" s="9"/>
      <c r="M150" s="9"/>
      <c r="N150" s="9"/>
      <c r="O150" s="77"/>
      <c r="P150" s="77"/>
      <c r="Q150" s="77"/>
      <c r="R150" s="77"/>
      <c r="S150" s="77"/>
      <c r="T150" s="77"/>
      <c r="U150" s="77"/>
      <c r="V150" s="77"/>
      <c r="W150" s="77"/>
      <c r="X150" s="77"/>
      <c r="Y150" s="77"/>
      <c r="Z150" s="77"/>
      <c r="AA150" s="77"/>
      <c r="AB150" s="77"/>
      <c r="AC150" s="77"/>
    </row>
    <row r="151" spans="1:73" x14ac:dyDescent="0.25">
      <c r="A151" s="207" t="s">
        <v>836</v>
      </c>
      <c r="B151" s="93" t="s">
        <v>835</v>
      </c>
      <c r="C151" s="92" t="s">
        <v>634</v>
      </c>
      <c r="D151" s="214">
        <v>22800</v>
      </c>
      <c r="E151" s="9"/>
      <c r="F151" s="9"/>
      <c r="G151" s="9"/>
      <c r="H151" s="9"/>
      <c r="I151" s="9"/>
      <c r="J151" s="9"/>
      <c r="K151" s="9"/>
      <c r="L151" s="9"/>
      <c r="M151" s="9"/>
      <c r="N151" s="9"/>
      <c r="O151" s="77"/>
      <c r="P151" s="77"/>
      <c r="Q151" s="77"/>
      <c r="R151" s="77"/>
      <c r="S151" s="77"/>
      <c r="T151" s="77"/>
      <c r="U151" s="77"/>
      <c r="V151" s="77"/>
      <c r="W151" s="77"/>
      <c r="X151" s="77"/>
      <c r="Y151" s="77"/>
      <c r="Z151" s="77"/>
      <c r="AA151" s="77"/>
      <c r="AB151" s="77"/>
      <c r="AC151" s="77"/>
    </row>
    <row r="152" spans="1:73" ht="15" customHeight="1" x14ac:dyDescent="0.35">
      <c r="A152" s="168"/>
      <c r="B152" s="25"/>
      <c r="C152" s="25"/>
      <c r="D152" s="17"/>
      <c r="E152" s="9"/>
      <c r="F152" s="9"/>
      <c r="G152" s="9"/>
      <c r="H152" s="9"/>
      <c r="I152" s="9"/>
      <c r="J152" s="9"/>
      <c r="K152" s="9"/>
      <c r="L152" s="9"/>
      <c r="M152" s="9"/>
      <c r="N152" s="9"/>
      <c r="O152" s="1"/>
      <c r="P152" s="1"/>
      <c r="Q152" s="1"/>
      <c r="R152" s="1"/>
      <c r="S152" s="1"/>
      <c r="T152" s="1"/>
      <c r="U152" s="1"/>
      <c r="V152" s="1"/>
      <c r="W152" s="1"/>
      <c r="X152" s="84"/>
      <c r="Y152" s="84"/>
      <c r="Z152" s="84"/>
      <c r="AA152" s="84"/>
      <c r="AB152" s="84"/>
      <c r="AC152" s="84"/>
    </row>
    <row r="153" spans="1:73" ht="15" customHeight="1" x14ac:dyDescent="0.35">
      <c r="A153" s="146"/>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44"/>
      <c r="Z153" s="44"/>
      <c r="AA153" s="44"/>
      <c r="AB153" s="44"/>
      <c r="AC153" s="44"/>
    </row>
    <row r="154" spans="1:73" ht="23" x14ac:dyDescent="0.35">
      <c r="A154" s="218" t="s">
        <v>92</v>
      </c>
      <c r="B154" s="105"/>
      <c r="C154" s="105"/>
      <c r="D154" s="105"/>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row>
    <row r="155" spans="1:73" ht="23" x14ac:dyDescent="0.35">
      <c r="A155" s="4" t="s">
        <v>1</v>
      </c>
      <c r="B155" s="379" t="s">
        <v>93</v>
      </c>
      <c r="C155" s="380"/>
      <c r="D155" s="381"/>
      <c r="E155" s="26"/>
      <c r="F155" s="26"/>
      <c r="G155" s="26"/>
      <c r="H155" s="26"/>
      <c r="I155" s="26"/>
      <c r="J155" s="26"/>
      <c r="K155" s="26"/>
      <c r="L155" s="26"/>
      <c r="M155" s="26"/>
      <c r="N155" s="5"/>
      <c r="O155" s="5"/>
      <c r="P155" s="5"/>
      <c r="Q155" s="5"/>
      <c r="R155" s="5"/>
      <c r="S155" s="5"/>
      <c r="T155" s="5"/>
      <c r="U155" s="5"/>
      <c r="V155" s="5"/>
      <c r="W155" s="5"/>
      <c r="X155" s="5"/>
      <c r="Y155" s="5"/>
      <c r="Z155" s="5"/>
      <c r="AA155" s="6"/>
      <c r="AB155" s="6"/>
      <c r="AC155" s="6"/>
    </row>
    <row r="156" spans="1:73" x14ac:dyDescent="0.35">
      <c r="A156" s="7">
        <v>1</v>
      </c>
      <c r="B156" s="313" t="s">
        <v>94</v>
      </c>
      <c r="C156" s="378"/>
      <c r="D156" s="314"/>
      <c r="E156" s="26"/>
      <c r="F156" s="26"/>
      <c r="G156" s="26"/>
      <c r="H156" s="26"/>
      <c r="I156" s="26"/>
      <c r="J156" s="26"/>
      <c r="K156" s="26"/>
      <c r="L156" s="26"/>
      <c r="M156" s="26"/>
      <c r="N156" s="1"/>
      <c r="O156" s="1"/>
      <c r="P156" s="1"/>
      <c r="Q156" s="1"/>
      <c r="R156" s="1"/>
      <c r="S156" s="1"/>
      <c r="T156" s="1"/>
      <c r="U156" s="1"/>
      <c r="V156" s="1"/>
      <c r="W156" s="1"/>
      <c r="X156" s="1"/>
      <c r="Y156" s="1"/>
      <c r="Z156" s="1"/>
      <c r="AA156" s="8"/>
      <c r="AB156" s="1"/>
      <c r="AC156" s="1"/>
    </row>
    <row r="157" spans="1:73" ht="15" customHeight="1" x14ac:dyDescent="0.35">
      <c r="A157" s="7">
        <v>2</v>
      </c>
      <c r="B157" s="336" t="s">
        <v>95</v>
      </c>
      <c r="C157" s="337"/>
      <c r="D157" s="338"/>
      <c r="E157" s="26"/>
      <c r="F157" s="26"/>
      <c r="G157" s="26"/>
      <c r="H157" s="26"/>
      <c r="I157" s="26"/>
      <c r="J157" s="26"/>
      <c r="K157" s="26"/>
      <c r="L157" s="26"/>
      <c r="M157" s="26"/>
      <c r="N157" s="9"/>
      <c r="O157" s="9"/>
      <c r="P157" s="9"/>
      <c r="Q157" s="9"/>
      <c r="R157" s="9"/>
      <c r="S157" s="9"/>
      <c r="T157" s="9"/>
      <c r="U157" s="9"/>
      <c r="V157" s="9"/>
      <c r="W157" s="9"/>
      <c r="X157" s="9"/>
      <c r="Y157" s="9"/>
      <c r="Z157" s="9"/>
      <c r="AA157" s="8"/>
      <c r="AB157" s="1"/>
      <c r="AC157" s="1"/>
    </row>
    <row r="158" spans="1:73" s="15" customFormat="1" ht="22.5" customHeight="1" x14ac:dyDescent="0.35">
      <c r="A158" s="10">
        <v>3</v>
      </c>
      <c r="B158" s="11" t="s">
        <v>2</v>
      </c>
      <c r="C158" s="309" t="s">
        <v>96</v>
      </c>
      <c r="D158" s="331"/>
      <c r="E158" s="26"/>
      <c r="F158" s="26"/>
      <c r="G158" s="26"/>
      <c r="H158" s="26"/>
      <c r="I158" s="26"/>
      <c r="J158" s="26"/>
      <c r="K158" s="26"/>
      <c r="L158" s="26"/>
      <c r="M158" s="26"/>
      <c r="N158" s="13"/>
      <c r="O158" s="13"/>
      <c r="P158" s="14"/>
      <c r="Q158" s="14"/>
      <c r="R158" s="14"/>
      <c r="S158" s="14"/>
      <c r="T158" s="14"/>
      <c r="U158" s="14"/>
      <c r="V158" s="14"/>
      <c r="W158" s="14"/>
      <c r="X158" s="14"/>
      <c r="Y158" s="14"/>
      <c r="Z158" s="14"/>
      <c r="AA158" s="14"/>
      <c r="AB158" s="14"/>
      <c r="AC158" s="14"/>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row>
    <row r="159" spans="1:73" ht="15" customHeight="1" x14ac:dyDescent="0.35">
      <c r="A159" s="7" t="s">
        <v>46</v>
      </c>
      <c r="B159" s="16" t="s">
        <v>5</v>
      </c>
      <c r="C159" s="311" t="s">
        <v>97</v>
      </c>
      <c r="D159" s="312"/>
      <c r="E159" s="26"/>
      <c r="F159" s="26"/>
      <c r="G159" s="26"/>
      <c r="H159" s="26"/>
      <c r="I159" s="26"/>
      <c r="J159" s="26"/>
      <c r="K159" s="26"/>
      <c r="L159" s="26"/>
      <c r="M159" s="26"/>
      <c r="N159" s="14"/>
      <c r="O159" s="14"/>
      <c r="P159" s="14"/>
      <c r="Q159" s="14"/>
      <c r="R159" s="14"/>
      <c r="S159" s="14"/>
      <c r="T159" s="14"/>
      <c r="U159" s="14"/>
      <c r="V159" s="14"/>
      <c r="W159" s="14"/>
      <c r="X159" s="14"/>
      <c r="Y159" s="14"/>
      <c r="Z159" s="14"/>
      <c r="AA159" s="14"/>
      <c r="AB159" s="1"/>
      <c r="AC159" s="1"/>
    </row>
    <row r="160" spans="1:73" ht="14.5" customHeight="1" x14ac:dyDescent="0.35">
      <c r="A160" s="7" t="s">
        <v>47</v>
      </c>
      <c r="B160" s="16" t="s">
        <v>6</v>
      </c>
      <c r="C160" s="311" t="s">
        <v>98</v>
      </c>
      <c r="D160" s="312"/>
      <c r="E160" s="26"/>
      <c r="F160" s="26"/>
      <c r="G160" s="26"/>
      <c r="H160" s="26"/>
      <c r="I160" s="26"/>
      <c r="J160" s="26"/>
      <c r="K160" s="26"/>
      <c r="L160" s="26"/>
      <c r="M160" s="26"/>
      <c r="N160" s="14"/>
      <c r="O160" s="14"/>
      <c r="P160" s="14"/>
      <c r="Q160" s="14"/>
      <c r="R160" s="14"/>
      <c r="S160" s="14"/>
      <c r="T160" s="14"/>
      <c r="U160" s="14"/>
      <c r="V160" s="14"/>
      <c r="W160" s="14"/>
      <c r="X160" s="14"/>
      <c r="Y160" s="14"/>
      <c r="Z160" s="14"/>
      <c r="AA160" s="14"/>
      <c r="AB160" s="1"/>
      <c r="AC160" s="1"/>
    </row>
    <row r="161" spans="1:73" ht="15" customHeight="1" x14ac:dyDescent="0.35">
      <c r="A161" s="7" t="s">
        <v>48</v>
      </c>
      <c r="B161" s="16" t="s">
        <v>7</v>
      </c>
      <c r="C161" s="313" t="s">
        <v>99</v>
      </c>
      <c r="D161" s="314"/>
      <c r="E161" s="26"/>
      <c r="F161" s="26"/>
      <c r="G161" s="26"/>
      <c r="H161" s="26"/>
      <c r="I161" s="26"/>
      <c r="J161" s="26"/>
      <c r="K161" s="26"/>
      <c r="L161" s="26"/>
      <c r="M161" s="26"/>
      <c r="N161" s="8"/>
      <c r="O161" s="8"/>
      <c r="P161" s="8"/>
      <c r="Q161" s="8"/>
      <c r="R161" s="8"/>
      <c r="S161" s="8"/>
      <c r="T161" s="8"/>
      <c r="U161" s="8"/>
      <c r="V161" s="8"/>
      <c r="W161" s="8"/>
      <c r="X161" s="8"/>
      <c r="Y161" s="8"/>
      <c r="Z161" s="8"/>
      <c r="AA161" s="8"/>
      <c r="AB161" s="1"/>
      <c r="AC161" s="1"/>
    </row>
    <row r="162" spans="1:73" ht="15" customHeight="1" x14ac:dyDescent="0.35">
      <c r="A162" s="7" t="s">
        <v>49</v>
      </c>
      <c r="B162" s="16" t="s">
        <v>9</v>
      </c>
      <c r="C162" s="313" t="s">
        <v>35</v>
      </c>
      <c r="D162" s="314"/>
      <c r="E162" s="26"/>
      <c r="F162" s="26"/>
      <c r="G162" s="26"/>
      <c r="H162" s="26"/>
      <c r="I162" s="26"/>
      <c r="J162" s="26"/>
      <c r="K162" s="26"/>
      <c r="L162" s="26"/>
      <c r="M162" s="26"/>
      <c r="N162" s="8"/>
      <c r="O162" s="8"/>
      <c r="P162" s="1"/>
      <c r="Q162" s="1"/>
      <c r="R162" s="1"/>
      <c r="S162" s="1"/>
      <c r="T162" s="1"/>
      <c r="U162" s="1"/>
      <c r="V162" s="1"/>
      <c r="W162" s="1"/>
      <c r="X162" s="1"/>
      <c r="Y162" s="1"/>
      <c r="Z162" s="1"/>
      <c r="AA162" s="1"/>
      <c r="AB162" s="1"/>
      <c r="AC162" s="1"/>
    </row>
    <row r="163" spans="1:73" ht="20.149999999999999" customHeight="1" x14ac:dyDescent="0.35">
      <c r="A163" s="7" t="s">
        <v>50</v>
      </c>
      <c r="B163" s="18" t="s">
        <v>11</v>
      </c>
      <c r="C163" s="86" t="s">
        <v>536</v>
      </c>
      <c r="D163" s="19"/>
      <c r="E163" s="26"/>
      <c r="F163" s="26"/>
      <c r="G163" s="26"/>
      <c r="H163" s="26"/>
      <c r="I163" s="26"/>
      <c r="J163" s="26"/>
      <c r="K163" s="26"/>
      <c r="L163" s="26"/>
      <c r="M163" s="26"/>
      <c r="N163" s="9"/>
      <c r="O163" s="9"/>
      <c r="P163" s="9"/>
      <c r="Q163" s="9"/>
      <c r="R163" s="9"/>
      <c r="S163" s="9"/>
      <c r="T163" s="9"/>
      <c r="U163" s="9"/>
      <c r="V163" s="9"/>
      <c r="W163" s="9"/>
      <c r="X163" s="9"/>
      <c r="Y163" s="9"/>
      <c r="Z163" s="9"/>
      <c r="AA163" s="20"/>
      <c r="AB163" s="1"/>
      <c r="AC163" s="1"/>
    </row>
    <row r="164" spans="1:73" ht="20.149999999999999" customHeight="1" x14ac:dyDescent="0.35">
      <c r="A164" s="7" t="s">
        <v>51</v>
      </c>
      <c r="B164" s="17" t="s">
        <v>100</v>
      </c>
      <c r="C164" s="166">
        <v>1</v>
      </c>
      <c r="D164" s="74"/>
      <c r="E164" s="26"/>
      <c r="F164" s="26"/>
      <c r="G164" s="26"/>
      <c r="H164" s="26"/>
      <c r="I164" s="26"/>
      <c r="J164" s="26"/>
      <c r="K164" s="26"/>
      <c r="L164" s="26"/>
      <c r="M164" s="26"/>
      <c r="N164" s="9"/>
      <c r="O164" s="9"/>
      <c r="P164" s="9"/>
      <c r="Q164" s="9"/>
      <c r="R164" s="9"/>
      <c r="S164" s="9"/>
      <c r="T164" s="9"/>
      <c r="U164" s="9"/>
      <c r="V164" s="9"/>
      <c r="W164" s="9"/>
      <c r="X164" s="9"/>
      <c r="Y164" s="9"/>
      <c r="Z164" s="9"/>
      <c r="AA164" s="20"/>
      <c r="AB164" s="1"/>
      <c r="AC164" s="1"/>
    </row>
    <row r="165" spans="1:73" ht="20.149999999999999" customHeight="1" x14ac:dyDescent="0.35">
      <c r="A165" s="7" t="s">
        <v>52</v>
      </c>
      <c r="B165" s="17" t="s">
        <v>101</v>
      </c>
      <c r="C165" s="166">
        <v>1</v>
      </c>
      <c r="D165" s="74"/>
      <c r="E165" s="26"/>
      <c r="F165" s="26"/>
      <c r="G165" s="26"/>
      <c r="H165" s="26"/>
      <c r="I165" s="26"/>
      <c r="J165" s="26"/>
      <c r="K165" s="26"/>
      <c r="L165" s="26"/>
      <c r="M165" s="26"/>
      <c r="N165" s="9"/>
      <c r="O165" s="9"/>
      <c r="P165" s="9"/>
      <c r="Q165" s="9"/>
      <c r="R165" s="9"/>
      <c r="S165" s="9"/>
      <c r="T165" s="9"/>
      <c r="U165" s="9"/>
      <c r="V165" s="9"/>
      <c r="W165" s="9"/>
      <c r="X165" s="9"/>
      <c r="Y165" s="9"/>
      <c r="Z165" s="9"/>
      <c r="AA165" s="20"/>
      <c r="AB165" s="1"/>
      <c r="AC165" s="1"/>
    </row>
    <row r="166" spans="1:73" x14ac:dyDescent="0.35">
      <c r="A166" s="7" t="s">
        <v>53</v>
      </c>
      <c r="B166" s="17" t="s">
        <v>102</v>
      </c>
      <c r="C166" s="166" t="s">
        <v>551</v>
      </c>
      <c r="D166" s="74"/>
      <c r="E166" s="26"/>
      <c r="F166" s="26"/>
      <c r="G166" s="26"/>
      <c r="H166" s="26"/>
      <c r="I166" s="26"/>
      <c r="J166" s="26"/>
      <c r="K166" s="26"/>
      <c r="L166" s="26"/>
      <c r="M166" s="26"/>
      <c r="N166" s="9"/>
      <c r="O166" s="9"/>
      <c r="P166" s="9"/>
      <c r="Q166" s="9"/>
      <c r="R166" s="9"/>
      <c r="S166" s="9"/>
      <c r="T166" s="9"/>
      <c r="U166" s="9"/>
      <c r="V166" s="9"/>
      <c r="W166" s="9"/>
      <c r="X166" s="9"/>
      <c r="Y166" s="9"/>
      <c r="Z166" s="9"/>
      <c r="AA166" s="20"/>
      <c r="AB166" s="1"/>
      <c r="AC166" s="1"/>
    </row>
    <row r="167" spans="1:73" x14ac:dyDescent="0.35">
      <c r="A167" s="7" t="s">
        <v>66</v>
      </c>
      <c r="B167" s="221" t="s">
        <v>103</v>
      </c>
      <c r="C167" s="162">
        <v>1</v>
      </c>
      <c r="D167" s="21"/>
      <c r="E167" s="26"/>
      <c r="F167" s="26"/>
      <c r="G167" s="26"/>
      <c r="H167" s="26"/>
      <c r="I167" s="26"/>
      <c r="J167" s="26"/>
      <c r="K167" s="26"/>
      <c r="L167" s="26"/>
      <c r="M167" s="26"/>
      <c r="N167" s="23"/>
      <c r="O167" s="23"/>
      <c r="P167" s="23"/>
      <c r="Q167" s="23"/>
      <c r="R167" s="23"/>
      <c r="S167" s="23"/>
      <c r="T167" s="23"/>
      <c r="U167" s="23"/>
      <c r="V167" s="23"/>
      <c r="W167" s="23"/>
      <c r="X167" s="23"/>
      <c r="Y167" s="23"/>
      <c r="Z167" s="23"/>
      <c r="AA167" s="23"/>
      <c r="AB167" s="1"/>
      <c r="AC167" s="1"/>
    </row>
    <row r="168" spans="1:73" x14ac:dyDescent="0.35">
      <c r="A168" s="7" t="s">
        <v>67</v>
      </c>
      <c r="B168" s="221" t="s">
        <v>104</v>
      </c>
      <c r="C168" s="162">
        <v>1</v>
      </c>
      <c r="D168" s="24"/>
      <c r="E168" s="26"/>
      <c r="F168" s="26"/>
      <c r="G168" s="26"/>
      <c r="H168" s="26"/>
      <c r="I168" s="26"/>
      <c r="J168" s="26"/>
      <c r="K168" s="26"/>
      <c r="L168" s="26"/>
      <c r="M168" s="26"/>
      <c r="N168" s="23"/>
      <c r="O168" s="23"/>
      <c r="P168" s="23"/>
      <c r="Q168" s="23"/>
      <c r="R168" s="23"/>
      <c r="S168" s="23"/>
      <c r="T168" s="23"/>
      <c r="U168" s="23"/>
      <c r="V168" s="23"/>
      <c r="W168" s="23"/>
      <c r="X168" s="23"/>
      <c r="Y168" s="23"/>
      <c r="Z168" s="23"/>
      <c r="AA168" s="23"/>
      <c r="AB168" s="1"/>
      <c r="AC168" s="1"/>
    </row>
    <row r="169" spans="1:73" x14ac:dyDescent="0.35">
      <c r="A169" s="7" t="s">
        <v>79</v>
      </c>
      <c r="B169" s="221" t="s">
        <v>105</v>
      </c>
      <c r="C169" s="162">
        <v>1</v>
      </c>
      <c r="D169" s="24"/>
      <c r="E169" s="26"/>
      <c r="F169" s="26"/>
      <c r="G169" s="26"/>
      <c r="H169" s="26"/>
      <c r="I169" s="26"/>
      <c r="J169" s="26"/>
      <c r="K169" s="26"/>
      <c r="L169" s="26"/>
      <c r="M169" s="26"/>
      <c r="N169" s="23"/>
      <c r="O169" s="23"/>
      <c r="P169" s="23"/>
      <c r="Q169" s="23"/>
      <c r="R169" s="23"/>
      <c r="S169" s="23"/>
      <c r="T169" s="23"/>
      <c r="U169" s="23"/>
      <c r="V169" s="23"/>
      <c r="W169" s="23"/>
      <c r="X169" s="23"/>
      <c r="Y169" s="23"/>
      <c r="Z169" s="23"/>
      <c r="AA169" s="23"/>
      <c r="AB169" s="1"/>
      <c r="AC169" s="1"/>
    </row>
    <row r="170" spans="1:73" x14ac:dyDescent="0.35">
      <c r="A170" s="7" t="s">
        <v>80</v>
      </c>
      <c r="B170" s="221" t="s">
        <v>106</v>
      </c>
      <c r="C170" s="162">
        <v>1</v>
      </c>
      <c r="D170" s="24"/>
      <c r="E170" s="26"/>
      <c r="F170" s="26"/>
      <c r="G170" s="26"/>
      <c r="H170" s="26"/>
      <c r="I170" s="26"/>
      <c r="J170" s="26"/>
      <c r="K170" s="26"/>
      <c r="L170" s="26"/>
      <c r="M170" s="26"/>
      <c r="N170" s="23"/>
      <c r="O170" s="23"/>
      <c r="P170" s="23"/>
      <c r="Q170" s="23"/>
      <c r="R170" s="23"/>
      <c r="S170" s="23"/>
      <c r="T170" s="23"/>
      <c r="U170" s="23"/>
      <c r="V170" s="23"/>
      <c r="W170" s="23"/>
      <c r="X170" s="23"/>
      <c r="Y170" s="23"/>
      <c r="Z170" s="23"/>
      <c r="AA170" s="23"/>
      <c r="AB170" s="1"/>
      <c r="AC170" s="1"/>
    </row>
    <row r="171" spans="1:73" x14ac:dyDescent="0.35">
      <c r="A171" s="7" t="s">
        <v>81</v>
      </c>
      <c r="B171" s="221" t="s">
        <v>107</v>
      </c>
      <c r="C171" s="162">
        <v>1</v>
      </c>
      <c r="D171" s="21"/>
      <c r="E171" s="26"/>
      <c r="F171" s="26"/>
      <c r="G171" s="26"/>
      <c r="H171" s="26"/>
      <c r="I171" s="26"/>
      <c r="J171" s="26"/>
      <c r="K171" s="26"/>
      <c r="L171" s="26"/>
      <c r="M171" s="26"/>
      <c r="N171" s="23"/>
      <c r="O171" s="23"/>
      <c r="P171" s="23"/>
      <c r="Q171" s="23"/>
      <c r="R171" s="23"/>
      <c r="S171" s="23"/>
      <c r="T171" s="23"/>
      <c r="U171" s="23"/>
      <c r="V171" s="23"/>
      <c r="W171" s="23"/>
      <c r="X171" s="23"/>
      <c r="Y171" s="23"/>
      <c r="Z171" s="23"/>
      <c r="AA171" s="23"/>
      <c r="AB171" s="1"/>
      <c r="AC171" s="1"/>
    </row>
    <row r="172" spans="1:73" x14ac:dyDescent="0.35">
      <c r="A172" s="7" t="s">
        <v>82</v>
      </c>
      <c r="B172" s="221" t="s">
        <v>108</v>
      </c>
      <c r="C172" s="162">
        <v>1</v>
      </c>
      <c r="D172" s="21"/>
      <c r="E172" s="26"/>
      <c r="F172" s="26"/>
      <c r="G172" s="26"/>
      <c r="H172" s="26"/>
      <c r="I172" s="26"/>
      <c r="J172" s="26"/>
      <c r="K172" s="26"/>
      <c r="L172" s="26"/>
      <c r="M172" s="26"/>
      <c r="N172" s="23"/>
      <c r="O172" s="23"/>
      <c r="P172" s="23"/>
      <c r="Q172" s="23"/>
      <c r="R172" s="23"/>
      <c r="S172" s="23"/>
      <c r="T172" s="23"/>
      <c r="U172" s="23"/>
      <c r="V172" s="23"/>
      <c r="W172" s="23"/>
      <c r="X172" s="23"/>
      <c r="Y172" s="23"/>
      <c r="Z172" s="23"/>
      <c r="AA172" s="23"/>
      <c r="AB172" s="1"/>
      <c r="AC172" s="1"/>
    </row>
    <row r="173" spans="1:73" ht="15" customHeight="1" x14ac:dyDescent="0.35">
      <c r="A173" s="7">
        <v>4</v>
      </c>
      <c r="B173" s="25" t="s">
        <v>12</v>
      </c>
      <c r="C173" s="25"/>
      <c r="D173" s="25"/>
      <c r="E173" s="26"/>
      <c r="F173" s="26"/>
      <c r="G173" s="26"/>
      <c r="H173" s="26"/>
      <c r="I173" s="26"/>
      <c r="J173" s="26"/>
      <c r="K173" s="26"/>
      <c r="L173" s="26"/>
      <c r="M173" s="26"/>
      <c r="N173" s="9"/>
      <c r="O173" s="9"/>
      <c r="P173" s="9"/>
      <c r="Q173" s="9"/>
      <c r="R173" s="9"/>
      <c r="S173" s="9"/>
      <c r="T173" s="9"/>
      <c r="U173" s="9"/>
      <c r="V173" s="9"/>
      <c r="W173" s="9"/>
      <c r="X173" s="9"/>
      <c r="Y173" s="9"/>
      <c r="Z173" s="9"/>
      <c r="AA173" s="20"/>
      <c r="AB173" s="20"/>
      <c r="AC173" s="20"/>
    </row>
    <row r="174" spans="1:73" ht="73" customHeight="1" x14ac:dyDescent="0.3">
      <c r="A174" s="7" t="s">
        <v>4</v>
      </c>
      <c r="B174" s="288" t="s">
        <v>54</v>
      </c>
      <c r="C174" s="289"/>
      <c r="D174" s="327"/>
      <c r="E174" s="26"/>
      <c r="F174" s="26"/>
      <c r="G174" s="26"/>
      <c r="H174" s="26"/>
      <c r="I174" s="26"/>
      <c r="J174" s="26"/>
      <c r="K174" s="26"/>
      <c r="L174" s="26"/>
      <c r="M174" s="26"/>
      <c r="N174" s="26"/>
      <c r="O174" s="26"/>
      <c r="P174" s="26"/>
      <c r="Q174" s="26"/>
      <c r="R174" s="26"/>
      <c r="S174" s="26"/>
      <c r="T174" s="26"/>
      <c r="U174" s="26"/>
      <c r="V174" s="26"/>
      <c r="W174" s="26"/>
      <c r="X174" s="26"/>
      <c r="Y174" s="26"/>
      <c r="Z174" s="26"/>
      <c r="AA174" s="27"/>
      <c r="AB174" s="27"/>
      <c r="AC174" s="27"/>
    </row>
    <row r="175" spans="1:73" s="37" customFormat="1" ht="28" x14ac:dyDescent="0.35">
      <c r="A175" s="28">
        <v>5</v>
      </c>
      <c r="B175" s="29" t="s">
        <v>13</v>
      </c>
      <c r="C175" s="307">
        <v>533816.56000000006</v>
      </c>
      <c r="D175" s="308"/>
      <c r="E175" s="26"/>
      <c r="F175" s="26"/>
      <c r="G175" s="26"/>
      <c r="H175" s="26"/>
      <c r="I175" s="26"/>
      <c r="J175" s="26"/>
      <c r="K175" s="26"/>
      <c r="L175" s="26"/>
      <c r="M175" s="26"/>
      <c r="N175" s="32"/>
      <c r="O175" s="32"/>
      <c r="P175" s="30"/>
      <c r="Q175" s="30"/>
      <c r="R175" s="33"/>
      <c r="S175" s="33"/>
      <c r="T175" s="30"/>
      <c r="U175" s="30"/>
      <c r="V175" s="34"/>
      <c r="W175" s="30"/>
      <c r="X175" s="33"/>
      <c r="Y175" s="30"/>
      <c r="Z175" s="35"/>
      <c r="AA175" s="35"/>
      <c r="AB175" s="36"/>
      <c r="AC175" s="36"/>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row>
    <row r="176" spans="1:73" ht="15" customHeight="1" x14ac:dyDescent="0.35">
      <c r="A176" s="7">
        <v>6</v>
      </c>
      <c r="B176" s="25" t="s">
        <v>14</v>
      </c>
      <c r="C176" s="303"/>
      <c r="D176" s="304"/>
      <c r="E176" s="26"/>
      <c r="F176" s="26"/>
      <c r="G176" s="26"/>
      <c r="H176" s="26"/>
      <c r="I176" s="26"/>
      <c r="J176" s="26"/>
      <c r="K176" s="26"/>
      <c r="L176" s="26"/>
      <c r="M176" s="26"/>
      <c r="N176" s="9"/>
      <c r="O176" s="9"/>
      <c r="P176" s="9"/>
      <c r="Q176" s="9"/>
      <c r="R176" s="9"/>
      <c r="S176" s="9"/>
      <c r="T176" s="9"/>
      <c r="U176" s="9"/>
      <c r="V176" s="9"/>
      <c r="W176" s="9"/>
      <c r="X176" s="9"/>
      <c r="Y176" s="9"/>
      <c r="Z176" s="9"/>
      <c r="AA176" s="20"/>
      <c r="AB176" s="1"/>
      <c r="AC176" s="1"/>
    </row>
    <row r="177" spans="1:73" ht="14.5" customHeight="1" x14ac:dyDescent="0.3">
      <c r="A177" s="7"/>
      <c r="B177" s="16" t="s">
        <v>15</v>
      </c>
      <c r="C177" s="305">
        <v>19364.87</v>
      </c>
      <c r="D177" s="306"/>
      <c r="E177" s="26"/>
      <c r="F177" s="26"/>
      <c r="G177" s="26"/>
      <c r="H177" s="26"/>
      <c r="I177" s="26"/>
      <c r="J177" s="26"/>
      <c r="K177" s="26"/>
      <c r="L177" s="26"/>
      <c r="M177" s="26"/>
      <c r="N177" s="40"/>
      <c r="O177" s="40"/>
      <c r="P177" s="38"/>
      <c r="Q177" s="38"/>
      <c r="R177" s="41"/>
      <c r="S177" s="41"/>
      <c r="T177" s="38"/>
      <c r="U177" s="38"/>
      <c r="V177" s="41"/>
      <c r="W177" s="38"/>
      <c r="X177" s="42"/>
      <c r="Y177" s="38"/>
      <c r="Z177" s="42"/>
      <c r="AA177" s="42"/>
      <c r="AB177" s="1"/>
      <c r="AC177" s="1"/>
    </row>
    <row r="178" spans="1:73" ht="14.5" customHeight="1" x14ac:dyDescent="0.3">
      <c r="A178" s="7"/>
      <c r="B178" s="16" t="s">
        <v>16</v>
      </c>
      <c r="C178" s="305">
        <v>20817.23</v>
      </c>
      <c r="D178" s="306"/>
      <c r="E178" s="26"/>
      <c r="F178" s="26"/>
      <c r="G178" s="26"/>
      <c r="H178" s="26"/>
      <c r="I178" s="26"/>
      <c r="J178" s="26"/>
      <c r="K178" s="26"/>
      <c r="L178" s="26"/>
      <c r="M178" s="26"/>
      <c r="N178" s="40"/>
      <c r="O178" s="40"/>
      <c r="P178" s="38"/>
      <c r="Q178" s="38"/>
      <c r="R178" s="41"/>
      <c r="S178" s="41"/>
      <c r="T178" s="38"/>
      <c r="U178" s="38"/>
      <c r="V178" s="41"/>
      <c r="W178" s="38"/>
      <c r="X178" s="42"/>
      <c r="Y178" s="38"/>
      <c r="Z178" s="42"/>
      <c r="AA178" s="42"/>
      <c r="AB178" s="1"/>
      <c r="AC178" s="1"/>
    </row>
    <row r="179" spans="1:73" ht="14.5" customHeight="1" x14ac:dyDescent="0.3">
      <c r="A179" s="7"/>
      <c r="B179" s="16" t="s">
        <v>17</v>
      </c>
      <c r="C179" s="305">
        <v>22378.53</v>
      </c>
      <c r="D179" s="306"/>
      <c r="E179" s="26"/>
      <c r="F179" s="26"/>
      <c r="G179" s="26"/>
      <c r="H179" s="26"/>
      <c r="I179" s="26"/>
      <c r="J179" s="26"/>
      <c r="K179" s="26"/>
      <c r="L179" s="26"/>
      <c r="M179" s="26"/>
      <c r="N179" s="40"/>
      <c r="O179" s="40"/>
      <c r="P179" s="38"/>
      <c r="Q179" s="38"/>
      <c r="R179" s="41"/>
      <c r="S179" s="41"/>
      <c r="T179" s="38"/>
      <c r="U179" s="38"/>
      <c r="V179" s="41"/>
      <c r="W179" s="38"/>
      <c r="X179" s="42"/>
      <c r="Y179" s="38"/>
      <c r="Z179" s="42"/>
      <c r="AA179" s="42"/>
      <c r="AB179" s="1"/>
      <c r="AC179" s="1"/>
    </row>
    <row r="180" spans="1:73" ht="14.5" customHeight="1" x14ac:dyDescent="0.3">
      <c r="A180" s="7"/>
      <c r="B180" s="16" t="s">
        <v>18</v>
      </c>
      <c r="C180" s="305">
        <v>23385.56</v>
      </c>
      <c r="D180" s="306"/>
      <c r="E180" s="26"/>
      <c r="F180" s="26"/>
      <c r="G180" s="26"/>
      <c r="H180" s="26"/>
      <c r="I180" s="26"/>
      <c r="J180" s="26"/>
      <c r="K180" s="26"/>
      <c r="L180" s="26"/>
      <c r="M180" s="26"/>
      <c r="N180" s="40"/>
      <c r="O180" s="40"/>
      <c r="P180" s="38"/>
      <c r="Q180" s="38"/>
      <c r="R180" s="41"/>
      <c r="S180" s="41"/>
      <c r="T180" s="38"/>
      <c r="U180" s="38"/>
      <c r="V180" s="41"/>
      <c r="W180" s="38"/>
      <c r="X180" s="42"/>
      <c r="Y180" s="38"/>
      <c r="Z180" s="42"/>
      <c r="AA180" s="42"/>
      <c r="AB180" s="1"/>
      <c r="AC180" s="1"/>
    </row>
    <row r="181" spans="1:73" ht="14.5" customHeight="1" x14ac:dyDescent="0.3">
      <c r="A181" s="7"/>
      <c r="B181" s="16" t="s">
        <v>19</v>
      </c>
      <c r="C181" s="305">
        <v>23970.2</v>
      </c>
      <c r="D181" s="306"/>
      <c r="E181" s="26"/>
      <c r="F181" s="26"/>
      <c r="G181" s="26"/>
      <c r="H181" s="26"/>
      <c r="I181" s="26"/>
      <c r="J181" s="26"/>
      <c r="K181" s="26"/>
      <c r="L181" s="26"/>
      <c r="M181" s="26"/>
      <c r="N181" s="40"/>
      <c r="O181" s="40"/>
      <c r="P181" s="38"/>
      <c r="Q181" s="38"/>
      <c r="R181" s="41"/>
      <c r="S181" s="41"/>
      <c r="T181" s="38"/>
      <c r="U181" s="38"/>
      <c r="V181" s="41"/>
      <c r="W181" s="38"/>
      <c r="X181" s="42"/>
      <c r="Y181" s="38"/>
      <c r="Z181" s="42"/>
      <c r="AA181" s="42"/>
      <c r="AB181" s="1"/>
      <c r="AC181" s="1"/>
    </row>
    <row r="182" spans="1:73" s="44" customFormat="1" ht="14.5" customHeight="1" x14ac:dyDescent="0.35">
      <c r="A182" s="7"/>
      <c r="B182" s="43" t="s">
        <v>20</v>
      </c>
      <c r="C182" s="307">
        <f>SUM(C177:C181)</f>
        <v>109916.39</v>
      </c>
      <c r="D182" s="308"/>
      <c r="E182" s="26"/>
      <c r="F182" s="26"/>
      <c r="G182" s="26"/>
      <c r="H182" s="26"/>
      <c r="I182" s="26"/>
      <c r="J182" s="26"/>
      <c r="K182" s="26"/>
      <c r="L182" s="26"/>
      <c r="M182" s="26"/>
      <c r="N182" s="33"/>
      <c r="O182" s="33"/>
      <c r="P182" s="30"/>
      <c r="Q182" s="30"/>
      <c r="R182" s="33"/>
      <c r="S182" s="33"/>
      <c r="T182" s="30"/>
      <c r="U182" s="30"/>
      <c r="V182" s="33"/>
      <c r="W182" s="30"/>
      <c r="X182" s="35"/>
      <c r="Y182" s="30"/>
      <c r="Z182" s="35"/>
      <c r="AA182" s="35"/>
      <c r="AB182" s="9"/>
      <c r="AC182" s="9"/>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row>
    <row r="183" spans="1:73" ht="77.5" customHeight="1" x14ac:dyDescent="0.35">
      <c r="A183" s="7" t="s">
        <v>377</v>
      </c>
      <c r="B183" s="288" t="s">
        <v>34</v>
      </c>
      <c r="C183" s="289"/>
      <c r="D183" s="327"/>
      <c r="E183" s="26"/>
      <c r="F183" s="26"/>
      <c r="G183" s="26"/>
      <c r="H183" s="26"/>
      <c r="I183" s="26"/>
      <c r="J183" s="26"/>
      <c r="K183" s="26"/>
      <c r="L183" s="26"/>
      <c r="M183" s="26"/>
      <c r="N183" s="26"/>
      <c r="O183" s="26"/>
      <c r="P183" s="26"/>
      <c r="Q183" s="26"/>
      <c r="R183" s="26"/>
      <c r="S183" s="26"/>
      <c r="T183" s="26"/>
      <c r="U183" s="26"/>
      <c r="V183" s="26"/>
      <c r="W183" s="26"/>
      <c r="X183" s="26"/>
      <c r="Y183" s="26"/>
      <c r="Z183" s="26"/>
      <c r="AA183" s="45"/>
      <c r="AB183" s="45"/>
      <c r="AC183" s="45"/>
    </row>
    <row r="184" spans="1:73" ht="15" customHeight="1" x14ac:dyDescent="0.35">
      <c r="A184" s="7">
        <v>7</v>
      </c>
      <c r="B184" s="25" t="s">
        <v>22</v>
      </c>
      <c r="C184" s="25"/>
      <c r="D184" s="110" t="s">
        <v>23</v>
      </c>
      <c r="E184" s="26"/>
      <c r="F184" s="26"/>
      <c r="G184" s="26"/>
      <c r="H184" s="26"/>
      <c r="I184" s="26"/>
      <c r="J184" s="26"/>
      <c r="K184" s="26"/>
      <c r="L184" s="26"/>
      <c r="M184" s="26"/>
      <c r="N184" s="1"/>
      <c r="O184" s="1"/>
      <c r="P184" s="1"/>
      <c r="Q184" s="1"/>
      <c r="R184" s="1"/>
      <c r="S184" s="1"/>
      <c r="T184" s="1"/>
      <c r="U184" s="1"/>
      <c r="V184" s="1"/>
      <c r="W184" s="1"/>
      <c r="X184" s="1"/>
      <c r="Y184" s="1"/>
      <c r="Z184" s="1"/>
      <c r="AA184" s="1"/>
      <c r="AB184" s="1"/>
      <c r="AC184" s="1"/>
    </row>
    <row r="185" spans="1:73" ht="26" customHeight="1" x14ac:dyDescent="0.35">
      <c r="A185" s="7">
        <v>8</v>
      </c>
      <c r="B185" s="18" t="s">
        <v>478</v>
      </c>
      <c r="C185" s="144" t="s">
        <v>513</v>
      </c>
      <c r="D185" s="19"/>
      <c r="E185" s="26"/>
      <c r="F185" s="26"/>
      <c r="G185" s="26"/>
      <c r="H185" s="26"/>
      <c r="I185" s="26"/>
      <c r="J185" s="26"/>
      <c r="K185" s="26"/>
      <c r="L185" s="26"/>
      <c r="M185" s="26"/>
      <c r="N185" s="9"/>
      <c r="O185" s="9"/>
      <c r="P185" s="9"/>
      <c r="Q185" s="9"/>
      <c r="R185" s="9"/>
      <c r="S185" s="9"/>
      <c r="T185" s="9"/>
      <c r="U185" s="9"/>
      <c r="V185" s="9"/>
      <c r="W185" s="9"/>
      <c r="X185" s="9"/>
      <c r="Y185" s="9"/>
      <c r="Z185" s="9"/>
      <c r="AA185" s="20"/>
      <c r="AB185" s="1"/>
      <c r="AC185" s="1"/>
    </row>
    <row r="186" spans="1:73" ht="20.149999999999999" customHeight="1" x14ac:dyDescent="0.35">
      <c r="A186" s="168" t="s">
        <v>540</v>
      </c>
      <c r="B186" s="17" t="s">
        <v>100</v>
      </c>
      <c r="C186" s="166">
        <v>1</v>
      </c>
      <c r="D186" s="206">
        <v>17122.310000000001</v>
      </c>
      <c r="E186" s="26"/>
      <c r="F186" s="26"/>
      <c r="G186" s="26"/>
      <c r="H186" s="26"/>
      <c r="I186" s="26"/>
      <c r="J186" s="26"/>
      <c r="K186" s="26"/>
      <c r="L186" s="26"/>
      <c r="M186" s="26"/>
      <c r="N186" s="9"/>
      <c r="O186" s="9"/>
      <c r="P186" s="9"/>
      <c r="Q186" s="9"/>
      <c r="R186" s="9"/>
      <c r="S186" s="9"/>
      <c r="T186" s="9"/>
      <c r="U186" s="9"/>
      <c r="V186" s="9"/>
      <c r="W186" s="9"/>
      <c r="X186" s="9"/>
      <c r="Y186" s="9"/>
      <c r="Z186" s="9"/>
      <c r="AA186" s="20"/>
      <c r="AB186" s="1"/>
      <c r="AC186" s="1"/>
    </row>
    <row r="187" spans="1:73" ht="20.149999999999999" customHeight="1" x14ac:dyDescent="0.35">
      <c r="A187" s="168" t="s">
        <v>541</v>
      </c>
      <c r="B187" s="17" t="s">
        <v>101</v>
      </c>
      <c r="C187" s="166">
        <v>1</v>
      </c>
      <c r="D187" s="206" t="s">
        <v>816</v>
      </c>
      <c r="E187" s="26"/>
      <c r="F187" s="26"/>
      <c r="G187" s="26"/>
      <c r="H187" s="26"/>
      <c r="I187" s="26"/>
      <c r="J187" s="26"/>
      <c r="K187" s="26"/>
      <c r="L187" s="26"/>
      <c r="M187" s="26"/>
      <c r="N187" s="9"/>
      <c r="O187" s="9"/>
      <c r="P187" s="9"/>
      <c r="Q187" s="9"/>
      <c r="R187" s="9"/>
      <c r="S187" s="9"/>
      <c r="T187" s="9"/>
      <c r="U187" s="9"/>
      <c r="V187" s="9"/>
      <c r="W187" s="9"/>
      <c r="X187" s="9"/>
      <c r="Y187" s="9"/>
      <c r="Z187" s="9"/>
      <c r="AA187" s="20"/>
      <c r="AB187" s="1"/>
      <c r="AC187" s="1"/>
    </row>
    <row r="188" spans="1:73" x14ac:dyDescent="0.35">
      <c r="A188" s="168" t="s">
        <v>542</v>
      </c>
      <c r="B188" s="17" t="s">
        <v>550</v>
      </c>
      <c r="C188" s="166" t="s">
        <v>549</v>
      </c>
      <c r="D188" s="206">
        <v>9784.2000000000007</v>
      </c>
      <c r="E188" s="26"/>
      <c r="F188" s="26"/>
      <c r="G188" s="26"/>
      <c r="H188" s="26"/>
      <c r="I188" s="26"/>
      <c r="J188" s="26"/>
      <c r="K188" s="26"/>
      <c r="L188" s="26"/>
      <c r="M188" s="26"/>
      <c r="N188" s="9"/>
      <c r="O188" s="9"/>
      <c r="P188" s="9"/>
      <c r="Q188" s="9"/>
      <c r="R188" s="9"/>
      <c r="S188" s="9"/>
      <c r="T188" s="9"/>
      <c r="U188" s="9"/>
      <c r="V188" s="9"/>
      <c r="W188" s="9"/>
      <c r="X188" s="9"/>
      <c r="Y188" s="9"/>
      <c r="Z188" s="9"/>
      <c r="AA188" s="20"/>
      <c r="AB188" s="1"/>
      <c r="AC188" s="1"/>
    </row>
    <row r="189" spans="1:73" x14ac:dyDescent="0.35">
      <c r="A189" s="168" t="s">
        <v>543</v>
      </c>
      <c r="B189" s="221" t="s">
        <v>103</v>
      </c>
      <c r="C189" s="162">
        <v>1</v>
      </c>
      <c r="D189" s="137">
        <v>1375.47</v>
      </c>
      <c r="E189" s="26"/>
      <c r="F189" s="26"/>
      <c r="G189" s="26"/>
      <c r="H189" s="26"/>
      <c r="I189" s="26"/>
      <c r="J189" s="26"/>
      <c r="K189" s="26"/>
      <c r="L189" s="26"/>
      <c r="M189" s="26"/>
      <c r="N189" s="23"/>
      <c r="O189" s="23"/>
      <c r="P189" s="23"/>
      <c r="Q189" s="23"/>
      <c r="R189" s="23"/>
      <c r="S189" s="23"/>
      <c r="T189" s="23"/>
      <c r="U189" s="23"/>
      <c r="V189" s="23"/>
      <c r="W189" s="23"/>
      <c r="X189" s="23"/>
      <c r="Y189" s="23"/>
      <c r="Z189" s="23"/>
      <c r="AA189" s="23"/>
      <c r="AB189" s="1"/>
      <c r="AC189" s="1"/>
    </row>
    <row r="190" spans="1:73" x14ac:dyDescent="0.35">
      <c r="A190" s="168" t="s">
        <v>544</v>
      </c>
      <c r="B190" s="221" t="s">
        <v>104</v>
      </c>
      <c r="C190" s="162">
        <v>1</v>
      </c>
      <c r="D190" s="138">
        <v>229.25</v>
      </c>
      <c r="E190" s="26"/>
      <c r="F190" s="26"/>
      <c r="G190" s="26"/>
      <c r="H190" s="26"/>
      <c r="I190" s="26"/>
      <c r="J190" s="26"/>
      <c r="K190" s="26"/>
      <c r="L190" s="26"/>
      <c r="M190" s="26"/>
      <c r="N190" s="23"/>
      <c r="O190" s="23"/>
      <c r="P190" s="23"/>
      <c r="Q190" s="23"/>
      <c r="R190" s="23"/>
      <c r="S190" s="23"/>
      <c r="T190" s="23"/>
      <c r="U190" s="23"/>
      <c r="V190" s="23"/>
      <c r="W190" s="23"/>
      <c r="X190" s="23"/>
      <c r="Y190" s="23"/>
      <c r="Z190" s="23"/>
      <c r="AA190" s="23"/>
      <c r="AB190" s="1"/>
      <c r="AC190" s="1"/>
    </row>
    <row r="191" spans="1:73" x14ac:dyDescent="0.35">
      <c r="A191" s="168" t="s">
        <v>545</v>
      </c>
      <c r="B191" s="221" t="s">
        <v>105</v>
      </c>
      <c r="C191" s="162">
        <v>1</v>
      </c>
      <c r="D191" s="138">
        <v>229.25</v>
      </c>
      <c r="E191" s="26"/>
      <c r="F191" s="26"/>
      <c r="G191" s="26"/>
      <c r="H191" s="26"/>
      <c r="I191" s="26"/>
      <c r="J191" s="26"/>
      <c r="K191" s="26"/>
      <c r="L191" s="26"/>
      <c r="M191" s="26"/>
      <c r="N191" s="23"/>
      <c r="O191" s="23"/>
      <c r="P191" s="23"/>
      <c r="Q191" s="23"/>
      <c r="R191" s="23"/>
      <c r="S191" s="23"/>
      <c r="T191" s="23"/>
      <c r="U191" s="23"/>
      <c r="V191" s="23"/>
      <c r="W191" s="23"/>
      <c r="X191" s="23"/>
      <c r="Y191" s="23"/>
      <c r="Z191" s="23"/>
      <c r="AA191" s="23"/>
      <c r="AB191" s="1"/>
      <c r="AC191" s="1"/>
    </row>
    <row r="192" spans="1:73" x14ac:dyDescent="0.35">
      <c r="A192" s="168" t="s">
        <v>546</v>
      </c>
      <c r="B192" s="221" t="s">
        <v>106</v>
      </c>
      <c r="C192" s="162">
        <v>1</v>
      </c>
      <c r="D192" s="138">
        <v>1421.32</v>
      </c>
      <c r="E192" s="26"/>
      <c r="F192" s="26"/>
      <c r="G192" s="26"/>
      <c r="H192" s="26"/>
      <c r="I192" s="26"/>
      <c r="J192" s="26"/>
      <c r="K192" s="26"/>
      <c r="L192" s="26"/>
      <c r="M192" s="26"/>
      <c r="N192" s="23"/>
      <c r="O192" s="23"/>
      <c r="P192" s="23"/>
      <c r="Q192" s="23"/>
      <c r="R192" s="23"/>
      <c r="S192" s="23"/>
      <c r="T192" s="23"/>
      <c r="U192" s="23"/>
      <c r="V192" s="23"/>
      <c r="W192" s="23"/>
      <c r="X192" s="23"/>
      <c r="Y192" s="23"/>
      <c r="Z192" s="23"/>
      <c r="AA192" s="23"/>
      <c r="AB192" s="1"/>
      <c r="AC192" s="1"/>
    </row>
    <row r="193" spans="1:29" x14ac:dyDescent="0.35">
      <c r="A193" s="168" t="s">
        <v>547</v>
      </c>
      <c r="B193" s="221" t="s">
        <v>107</v>
      </c>
      <c r="C193" s="162">
        <v>1</v>
      </c>
      <c r="D193" s="137">
        <v>458.49</v>
      </c>
      <c r="E193" s="26"/>
      <c r="F193" s="26"/>
      <c r="G193" s="26"/>
      <c r="H193" s="26"/>
      <c r="I193" s="26"/>
      <c r="J193" s="26"/>
      <c r="K193" s="26"/>
      <c r="L193" s="26"/>
      <c r="M193" s="26"/>
      <c r="N193" s="23"/>
      <c r="O193" s="23"/>
      <c r="P193" s="23"/>
      <c r="Q193" s="23"/>
      <c r="R193" s="23"/>
      <c r="S193" s="23"/>
      <c r="T193" s="23"/>
      <c r="U193" s="23"/>
      <c r="V193" s="23"/>
      <c r="W193" s="23"/>
      <c r="X193" s="23"/>
      <c r="Y193" s="23"/>
      <c r="Z193" s="23"/>
      <c r="AA193" s="23"/>
      <c r="AB193" s="1"/>
      <c r="AC193" s="1"/>
    </row>
    <row r="194" spans="1:29" x14ac:dyDescent="0.35">
      <c r="A194" s="168" t="s">
        <v>548</v>
      </c>
      <c r="B194" s="221" t="s">
        <v>108</v>
      </c>
      <c r="C194" s="162">
        <v>1</v>
      </c>
      <c r="D194" s="137">
        <v>17560.169999999998</v>
      </c>
      <c r="E194" s="26"/>
      <c r="F194" s="26"/>
      <c r="G194" s="26"/>
      <c r="H194" s="26"/>
      <c r="I194" s="26"/>
      <c r="J194" s="26"/>
      <c r="K194" s="26"/>
      <c r="L194" s="26"/>
      <c r="M194" s="26"/>
      <c r="N194" s="23"/>
      <c r="O194" s="23"/>
      <c r="P194" s="23"/>
      <c r="Q194" s="23"/>
      <c r="R194" s="23"/>
      <c r="S194" s="23"/>
      <c r="T194" s="23"/>
      <c r="U194" s="23"/>
      <c r="V194" s="23"/>
      <c r="W194" s="23"/>
      <c r="X194" s="23"/>
      <c r="Y194" s="23"/>
      <c r="Z194" s="23"/>
      <c r="AA194" s="23"/>
      <c r="AB194" s="1"/>
      <c r="AC194" s="1"/>
    </row>
    <row r="195" spans="1:29" ht="15" customHeight="1" x14ac:dyDescent="0.35">
      <c r="B195" s="44"/>
      <c r="C195" s="44"/>
      <c r="D195" s="3"/>
      <c r="E195" s="26"/>
      <c r="F195" s="26"/>
      <c r="G195" s="26"/>
      <c r="H195" s="26"/>
      <c r="I195" s="26"/>
      <c r="J195" s="26"/>
      <c r="K195" s="26"/>
      <c r="L195" s="26"/>
      <c r="M195" s="26"/>
      <c r="N195" s="1"/>
      <c r="O195" s="1"/>
      <c r="P195" s="1"/>
      <c r="Q195" s="1"/>
      <c r="R195" s="1"/>
      <c r="S195" s="1"/>
      <c r="T195" s="1"/>
      <c r="U195" s="1"/>
      <c r="V195" s="1"/>
      <c r="W195" s="1"/>
      <c r="X195" s="1"/>
      <c r="Y195" s="1"/>
      <c r="Z195" s="1"/>
      <c r="AA195" s="1"/>
      <c r="AB195" s="1"/>
      <c r="AC195" s="1"/>
    </row>
    <row r="196" spans="1:29" ht="15" customHeight="1" x14ac:dyDescent="0.35">
      <c r="A196" s="70"/>
      <c r="B196" s="71"/>
      <c r="C196" s="71"/>
      <c r="D196" s="71"/>
      <c r="E196" s="71"/>
      <c r="F196" s="71"/>
      <c r="G196" s="71"/>
      <c r="H196" s="71"/>
      <c r="I196" s="71"/>
      <c r="J196" s="71"/>
      <c r="K196" s="71"/>
      <c r="L196" s="71"/>
      <c r="M196" s="71"/>
      <c r="N196" s="71"/>
      <c r="O196" s="71"/>
      <c r="P196" s="71"/>
      <c r="Q196" s="71"/>
      <c r="R196" s="71"/>
      <c r="S196" s="71"/>
      <c r="T196" s="71"/>
      <c r="U196" s="71"/>
      <c r="V196" s="71"/>
      <c r="W196" s="71"/>
      <c r="X196" s="71"/>
      <c r="Y196" s="44"/>
      <c r="Z196" s="44"/>
      <c r="AA196" s="44"/>
      <c r="AB196" s="44"/>
      <c r="AC196" s="44"/>
    </row>
    <row r="197" spans="1:29" ht="23" x14ac:dyDescent="0.35">
      <c r="A197" s="46" t="s">
        <v>1</v>
      </c>
      <c r="B197" s="390" t="s">
        <v>109</v>
      </c>
      <c r="C197" s="390"/>
      <c r="D197" s="390"/>
      <c r="E197" s="390"/>
      <c r="F197" s="390"/>
      <c r="G197" s="390"/>
      <c r="H197" s="390"/>
      <c r="I197" s="390"/>
      <c r="J197" s="390"/>
      <c r="K197" s="136"/>
      <c r="L197" s="95"/>
      <c r="M197" s="95"/>
      <c r="N197" s="95"/>
      <c r="O197" s="95"/>
      <c r="P197" s="95"/>
      <c r="Q197" s="95"/>
      <c r="R197" s="95"/>
      <c r="S197" s="95"/>
      <c r="T197" s="95"/>
      <c r="U197" s="95"/>
      <c r="V197" s="95"/>
      <c r="W197" s="95"/>
      <c r="X197" s="95"/>
      <c r="Y197" s="5"/>
      <c r="Z197" s="5"/>
      <c r="AA197" s="5"/>
      <c r="AB197" s="5"/>
      <c r="AC197" s="6"/>
    </row>
    <row r="198" spans="1:29" ht="15" customHeight="1" x14ac:dyDescent="0.35">
      <c r="A198" s="7">
        <v>1</v>
      </c>
      <c r="B198" s="354" t="s">
        <v>110</v>
      </c>
      <c r="C198" s="354"/>
      <c r="D198" s="354"/>
      <c r="E198" s="354"/>
      <c r="F198" s="354"/>
      <c r="G198" s="354"/>
      <c r="H198" s="354"/>
      <c r="I198" s="354"/>
      <c r="J198" s="354"/>
      <c r="K198" s="16"/>
      <c r="L198" s="96"/>
      <c r="M198" s="96"/>
      <c r="N198" s="96"/>
      <c r="O198" s="96"/>
      <c r="P198" s="96"/>
      <c r="Q198" s="96"/>
      <c r="R198" s="96"/>
      <c r="S198" s="96"/>
      <c r="T198" s="96"/>
      <c r="U198" s="96"/>
      <c r="V198" s="96"/>
      <c r="W198" s="96"/>
      <c r="X198" s="96"/>
      <c r="Y198" s="1"/>
      <c r="Z198" s="1"/>
      <c r="AA198" s="8"/>
      <c r="AB198" s="1"/>
      <c r="AC198" s="1"/>
    </row>
    <row r="199" spans="1:29" ht="15" customHeight="1" x14ac:dyDescent="0.35">
      <c r="A199" s="7">
        <v>2</v>
      </c>
      <c r="B199" s="25" t="s">
        <v>111</v>
      </c>
      <c r="C199" s="25"/>
      <c r="D199" s="3"/>
      <c r="E199" s="25"/>
      <c r="F199" s="25"/>
      <c r="G199" s="25"/>
      <c r="H199" s="25"/>
      <c r="I199" s="25"/>
      <c r="J199" s="25"/>
      <c r="K199" s="25"/>
      <c r="L199" s="25"/>
      <c r="M199" s="25"/>
      <c r="N199" s="74"/>
      <c r="O199" s="74"/>
      <c r="P199" s="74"/>
      <c r="Q199" s="74"/>
      <c r="R199" s="74"/>
      <c r="S199" s="74"/>
      <c r="T199" s="74"/>
      <c r="U199" s="74"/>
      <c r="V199" s="74"/>
      <c r="W199" s="74"/>
      <c r="X199" s="74"/>
      <c r="Y199" s="9"/>
      <c r="Z199" s="9"/>
      <c r="AA199" s="8"/>
      <c r="AB199" s="1"/>
      <c r="AC199" s="1"/>
    </row>
    <row r="200" spans="1:29" ht="26.5" customHeight="1" x14ac:dyDescent="0.35">
      <c r="A200" s="10">
        <v>3</v>
      </c>
      <c r="B200" s="11" t="s">
        <v>2</v>
      </c>
      <c r="C200" s="309" t="s">
        <v>123</v>
      </c>
      <c r="D200" s="310"/>
      <c r="E200" s="309" t="s">
        <v>96</v>
      </c>
      <c r="F200" s="310"/>
      <c r="G200" s="309" t="s">
        <v>291</v>
      </c>
      <c r="H200" s="310"/>
      <c r="I200" s="309" t="s">
        <v>137</v>
      </c>
      <c r="J200" s="310"/>
      <c r="K200" s="309" t="s">
        <v>3</v>
      </c>
      <c r="L200" s="310"/>
      <c r="M200" s="309" t="s">
        <v>131</v>
      </c>
      <c r="N200" s="310"/>
      <c r="O200" s="309" t="s">
        <v>139</v>
      </c>
      <c r="P200" s="310"/>
      <c r="Q200" s="309" t="s">
        <v>138</v>
      </c>
      <c r="R200" s="310"/>
      <c r="S200" s="309" t="s">
        <v>25</v>
      </c>
      <c r="T200" s="310"/>
      <c r="U200" s="309" t="s">
        <v>28</v>
      </c>
      <c r="V200" s="310"/>
      <c r="W200" s="309" t="s">
        <v>30</v>
      </c>
      <c r="X200" s="310"/>
      <c r="Y200" s="13"/>
      <c r="Z200" s="13"/>
      <c r="AA200" s="13"/>
      <c r="AB200" s="13"/>
      <c r="AC200" s="13"/>
    </row>
    <row r="201" spans="1:29" ht="14.5" customHeight="1" x14ac:dyDescent="0.3">
      <c r="A201" s="7" t="s">
        <v>46</v>
      </c>
      <c r="B201" s="16" t="s">
        <v>5</v>
      </c>
      <c r="C201" s="351" t="s">
        <v>124</v>
      </c>
      <c r="D201" s="352"/>
      <c r="E201" s="351" t="s">
        <v>112</v>
      </c>
      <c r="F201" s="352"/>
      <c r="G201" s="351" t="s">
        <v>225</v>
      </c>
      <c r="H201" s="352"/>
      <c r="I201" s="376" t="s">
        <v>140</v>
      </c>
      <c r="J201" s="377"/>
      <c r="K201" s="384" t="s">
        <v>127</v>
      </c>
      <c r="L201" s="385"/>
      <c r="M201" s="376" t="s">
        <v>127</v>
      </c>
      <c r="N201" s="377"/>
      <c r="O201" s="376" t="s">
        <v>140</v>
      </c>
      <c r="P201" s="377"/>
      <c r="Q201" s="376" t="s">
        <v>140</v>
      </c>
      <c r="R201" s="377"/>
      <c r="S201" s="351" t="s">
        <v>127</v>
      </c>
      <c r="T201" s="352"/>
      <c r="U201" s="376" t="s">
        <v>127</v>
      </c>
      <c r="V201" s="377"/>
      <c r="W201" s="376" t="s">
        <v>127</v>
      </c>
      <c r="X201" s="377"/>
      <c r="Y201" s="47"/>
      <c r="Z201" s="47"/>
      <c r="AA201" s="27"/>
      <c r="AB201" s="27"/>
      <c r="AC201" s="27"/>
    </row>
    <row r="202" spans="1:29" ht="14.5" customHeight="1" x14ac:dyDescent="0.3">
      <c r="A202" s="7" t="s">
        <v>47</v>
      </c>
      <c r="B202" s="16" t="s">
        <v>6</v>
      </c>
      <c r="C202" s="351" t="s">
        <v>125</v>
      </c>
      <c r="D202" s="352"/>
      <c r="E202" s="351" t="s">
        <v>113</v>
      </c>
      <c r="F202" s="352"/>
      <c r="G202" s="351" t="s">
        <v>814</v>
      </c>
      <c r="H202" s="352"/>
      <c r="I202" s="376" t="s">
        <v>141</v>
      </c>
      <c r="J202" s="377"/>
      <c r="K202" s="384" t="s">
        <v>128</v>
      </c>
      <c r="L202" s="385"/>
      <c r="M202" s="376" t="s">
        <v>136</v>
      </c>
      <c r="N202" s="377"/>
      <c r="O202" s="376" t="s">
        <v>143</v>
      </c>
      <c r="P202" s="377"/>
      <c r="Q202" s="376" t="s">
        <v>142</v>
      </c>
      <c r="R202" s="377"/>
      <c r="S202" s="351" t="s">
        <v>132</v>
      </c>
      <c r="T202" s="352"/>
      <c r="U202" s="376" t="s">
        <v>135</v>
      </c>
      <c r="V202" s="377"/>
      <c r="W202" s="376" t="s">
        <v>444</v>
      </c>
      <c r="X202" s="377"/>
      <c r="Y202" s="47"/>
      <c r="Z202" s="47"/>
      <c r="AA202" s="27"/>
      <c r="AB202" s="27"/>
      <c r="AC202" s="27"/>
    </row>
    <row r="203" spans="1:29" ht="14.5" customHeight="1" x14ac:dyDescent="0.35">
      <c r="A203" s="7" t="s">
        <v>48</v>
      </c>
      <c r="B203" s="16" t="s">
        <v>7</v>
      </c>
      <c r="C203" s="313" t="s">
        <v>8</v>
      </c>
      <c r="D203" s="314"/>
      <c r="E203" s="313" t="s">
        <v>8</v>
      </c>
      <c r="F203" s="314"/>
      <c r="G203" s="313" t="s">
        <v>8</v>
      </c>
      <c r="H203" s="314"/>
      <c r="I203" s="374" t="s">
        <v>8</v>
      </c>
      <c r="J203" s="375"/>
      <c r="K203" s="313" t="s">
        <v>129</v>
      </c>
      <c r="L203" s="314"/>
      <c r="M203" s="374" t="s">
        <v>129</v>
      </c>
      <c r="N203" s="375"/>
      <c r="O203" s="374" t="s">
        <v>8</v>
      </c>
      <c r="P203" s="375"/>
      <c r="Q203" s="374" t="s">
        <v>8</v>
      </c>
      <c r="R203" s="375"/>
      <c r="S203" s="313" t="s">
        <v>129</v>
      </c>
      <c r="T203" s="314"/>
      <c r="U203" s="374" t="s">
        <v>133</v>
      </c>
      <c r="V203" s="375"/>
      <c r="W203" s="374" t="s">
        <v>133</v>
      </c>
      <c r="X203" s="375"/>
      <c r="Y203" s="8"/>
      <c r="Z203" s="8"/>
      <c r="AA203" s="1"/>
      <c r="AB203" s="1"/>
      <c r="AC203" s="1"/>
    </row>
    <row r="204" spans="1:29" ht="14.5" customHeight="1" x14ac:dyDescent="0.35">
      <c r="A204" s="7" t="s">
        <v>49</v>
      </c>
      <c r="B204" s="16" t="s">
        <v>9</v>
      </c>
      <c r="C204" s="313" t="s">
        <v>126</v>
      </c>
      <c r="D204" s="314"/>
      <c r="E204" s="313" t="s">
        <v>35</v>
      </c>
      <c r="F204" s="314"/>
      <c r="G204" s="313" t="s">
        <v>223</v>
      </c>
      <c r="H204" s="314"/>
      <c r="I204" s="374" t="s">
        <v>33</v>
      </c>
      <c r="J204" s="375"/>
      <c r="K204" s="313" t="s">
        <v>130</v>
      </c>
      <c r="L204" s="314"/>
      <c r="M204" s="374" t="s">
        <v>134</v>
      </c>
      <c r="N204" s="375"/>
      <c r="O204" s="374" t="s">
        <v>33</v>
      </c>
      <c r="P204" s="375"/>
      <c r="Q204" s="374" t="s">
        <v>33</v>
      </c>
      <c r="R204" s="375"/>
      <c r="S204" s="374" t="s">
        <v>130</v>
      </c>
      <c r="T204" s="375"/>
      <c r="U204" s="374" t="s">
        <v>134</v>
      </c>
      <c r="V204" s="375"/>
      <c r="W204" s="374" t="s">
        <v>134</v>
      </c>
      <c r="X204" s="375"/>
      <c r="Y204" s="1"/>
      <c r="Z204" s="1"/>
      <c r="AA204" s="1"/>
      <c r="AB204" s="1"/>
      <c r="AC204" s="1"/>
    </row>
    <row r="205" spans="1:29" ht="15" customHeight="1" x14ac:dyDescent="0.35">
      <c r="A205" s="7" t="s">
        <v>50</v>
      </c>
      <c r="B205" s="25" t="s">
        <v>24</v>
      </c>
      <c r="C205" s="215" t="s">
        <v>536</v>
      </c>
      <c r="D205" s="216"/>
      <c r="E205" s="216" t="s">
        <v>536</v>
      </c>
      <c r="F205" s="216"/>
      <c r="G205" s="216" t="s">
        <v>536</v>
      </c>
      <c r="H205" s="216"/>
      <c r="I205" s="216" t="s">
        <v>536</v>
      </c>
      <c r="J205" s="216"/>
      <c r="K205" s="216" t="s">
        <v>536</v>
      </c>
      <c r="L205" s="216"/>
      <c r="M205" s="216" t="s">
        <v>536</v>
      </c>
      <c r="N205" s="216"/>
      <c r="O205" s="216" t="s">
        <v>536</v>
      </c>
      <c r="P205" s="216"/>
      <c r="Q205" s="216" t="s">
        <v>536</v>
      </c>
      <c r="R205" s="216"/>
      <c r="S205" s="216" t="s">
        <v>536</v>
      </c>
      <c r="T205" s="216"/>
      <c r="U205" s="216" t="s">
        <v>536</v>
      </c>
      <c r="V205" s="216"/>
      <c r="W205" s="216" t="s">
        <v>536</v>
      </c>
      <c r="X205" s="217"/>
      <c r="Y205" s="9"/>
      <c r="Z205" s="9"/>
      <c r="AA205" s="9"/>
      <c r="AB205" s="9"/>
      <c r="AC205" s="1"/>
    </row>
    <row r="206" spans="1:29" x14ac:dyDescent="0.3">
      <c r="A206" s="7" t="s">
        <v>51</v>
      </c>
      <c r="B206" s="16" t="s">
        <v>114</v>
      </c>
      <c r="C206" s="98"/>
      <c r="D206" s="50"/>
      <c r="E206" s="50"/>
      <c r="F206" s="17"/>
      <c r="G206" s="50"/>
      <c r="H206" s="17"/>
      <c r="I206" s="203">
        <v>1</v>
      </c>
      <c r="J206" s="99"/>
      <c r="K206" s="203">
        <v>1</v>
      </c>
      <c r="L206" s="49"/>
      <c r="M206" s="203">
        <v>1</v>
      </c>
      <c r="N206" s="99"/>
      <c r="O206" s="203">
        <v>1</v>
      </c>
      <c r="P206" s="99"/>
      <c r="Q206" s="203">
        <v>1</v>
      </c>
      <c r="R206" s="99"/>
      <c r="S206" s="203">
        <v>1</v>
      </c>
      <c r="T206" s="49"/>
      <c r="U206" s="203">
        <v>1</v>
      </c>
      <c r="V206" s="99"/>
      <c r="W206" s="203">
        <v>1</v>
      </c>
      <c r="X206" s="99"/>
      <c r="Y206" s="51"/>
      <c r="Z206" s="51"/>
      <c r="AA206" s="51"/>
      <c r="AB206" s="51"/>
      <c r="AC206" s="1"/>
    </row>
    <row r="207" spans="1:29" ht="18" customHeight="1" x14ac:dyDescent="0.3">
      <c r="A207" s="7" t="s">
        <v>52</v>
      </c>
      <c r="B207" s="16" t="s">
        <v>115</v>
      </c>
      <c r="C207" s="98"/>
      <c r="D207" s="50"/>
      <c r="E207" s="50"/>
      <c r="F207" s="17"/>
      <c r="G207" s="50"/>
      <c r="H207" s="17"/>
      <c r="I207" s="203">
        <v>1</v>
      </c>
      <c r="J207" s="99"/>
      <c r="K207" s="203">
        <v>1</v>
      </c>
      <c r="L207" s="49"/>
      <c r="M207" s="203">
        <v>1</v>
      </c>
      <c r="N207" s="99"/>
      <c r="O207" s="203">
        <v>1</v>
      </c>
      <c r="P207" s="99"/>
      <c r="Q207" s="203">
        <v>1</v>
      </c>
      <c r="R207" s="99"/>
      <c r="S207" s="203">
        <v>1</v>
      </c>
      <c r="T207" s="49"/>
      <c r="U207" s="203">
        <v>1</v>
      </c>
      <c r="V207" s="99"/>
      <c r="W207" s="203">
        <v>1</v>
      </c>
      <c r="X207" s="99"/>
      <c r="Y207" s="51"/>
      <c r="Z207" s="51"/>
      <c r="AA207" s="51"/>
      <c r="AB207" s="51"/>
      <c r="AC207" s="1"/>
    </row>
    <row r="208" spans="1:29" ht="18" customHeight="1" x14ac:dyDescent="0.3">
      <c r="A208" s="7" t="s">
        <v>53</v>
      </c>
      <c r="B208" s="16" t="s">
        <v>116</v>
      </c>
      <c r="C208" s="98"/>
      <c r="D208" s="50"/>
      <c r="E208" s="50"/>
      <c r="F208" s="17"/>
      <c r="G208" s="50"/>
      <c r="H208" s="17"/>
      <c r="I208" s="203">
        <v>1</v>
      </c>
      <c r="J208" s="99"/>
      <c r="K208" s="203">
        <v>1</v>
      </c>
      <c r="L208" s="49"/>
      <c r="M208" s="203">
        <v>1</v>
      </c>
      <c r="N208" s="99"/>
      <c r="O208" s="203">
        <v>1</v>
      </c>
      <c r="P208" s="99"/>
      <c r="Q208" s="203">
        <v>1</v>
      </c>
      <c r="R208" s="99"/>
      <c r="S208" s="203">
        <v>1</v>
      </c>
      <c r="T208" s="49"/>
      <c r="U208" s="203">
        <v>1</v>
      </c>
      <c r="V208" s="99"/>
      <c r="W208" s="203">
        <v>1</v>
      </c>
      <c r="X208" s="99"/>
      <c r="Y208" s="51"/>
      <c r="Z208" s="51"/>
      <c r="AA208" s="51"/>
      <c r="AB208" s="51"/>
      <c r="AC208" s="1"/>
    </row>
    <row r="209" spans="1:73" ht="18" customHeight="1" x14ac:dyDescent="0.3">
      <c r="A209" s="7" t="s">
        <v>66</v>
      </c>
      <c r="B209" s="16" t="s">
        <v>117</v>
      </c>
      <c r="C209" s="98"/>
      <c r="D209" s="50"/>
      <c r="E209" s="50"/>
      <c r="F209" s="17"/>
      <c r="G209" s="50"/>
      <c r="H209" s="17"/>
      <c r="I209" s="203">
        <v>1</v>
      </c>
      <c r="J209" s="99"/>
      <c r="K209" s="203">
        <v>1</v>
      </c>
      <c r="L209" s="49"/>
      <c r="M209" s="203">
        <v>1</v>
      </c>
      <c r="N209" s="99"/>
      <c r="O209" s="203">
        <v>1</v>
      </c>
      <c r="P209" s="99"/>
      <c r="Q209" s="203">
        <v>1</v>
      </c>
      <c r="R209" s="99"/>
      <c r="S209" s="203">
        <v>1</v>
      </c>
      <c r="T209" s="49"/>
      <c r="U209" s="203">
        <v>1</v>
      </c>
      <c r="V209" s="99"/>
      <c r="W209" s="203">
        <v>1</v>
      </c>
      <c r="X209" s="99"/>
      <c r="Y209" s="51"/>
      <c r="Z209" s="51"/>
      <c r="AA209" s="51"/>
      <c r="AB209" s="51"/>
      <c r="AC209" s="1"/>
    </row>
    <row r="210" spans="1:73" ht="18" customHeight="1" x14ac:dyDescent="0.3">
      <c r="A210" s="7" t="s">
        <v>67</v>
      </c>
      <c r="B210" s="16" t="s">
        <v>118</v>
      </c>
      <c r="C210" s="98"/>
      <c r="D210" s="50"/>
      <c r="E210" s="50"/>
      <c r="F210" s="50"/>
      <c r="G210" s="50"/>
      <c r="H210" s="50"/>
      <c r="I210" s="203">
        <v>1</v>
      </c>
      <c r="J210" s="99"/>
      <c r="K210" s="203">
        <v>1</v>
      </c>
      <c r="L210" s="49"/>
      <c r="M210" s="203">
        <v>1</v>
      </c>
      <c r="N210" s="99"/>
      <c r="O210" s="203">
        <v>1</v>
      </c>
      <c r="P210" s="99"/>
      <c r="Q210" s="203">
        <v>1</v>
      </c>
      <c r="R210" s="99"/>
      <c r="S210" s="203">
        <v>1</v>
      </c>
      <c r="T210" s="49"/>
      <c r="U210" s="203">
        <v>1</v>
      </c>
      <c r="V210" s="99"/>
      <c r="W210" s="203">
        <v>1</v>
      </c>
      <c r="X210" s="99"/>
      <c r="Y210" s="51"/>
      <c r="Z210" s="51"/>
      <c r="AA210" s="51"/>
      <c r="AB210" s="51"/>
      <c r="AC210" s="1"/>
    </row>
    <row r="211" spans="1:73" ht="18" customHeight="1" x14ac:dyDescent="0.3">
      <c r="A211" s="7" t="s">
        <v>79</v>
      </c>
      <c r="B211" s="16" t="s">
        <v>119</v>
      </c>
      <c r="C211" s="98"/>
      <c r="D211" s="50"/>
      <c r="E211" s="50"/>
      <c r="F211" s="50"/>
      <c r="G211" s="50"/>
      <c r="H211" s="50"/>
      <c r="I211" s="203">
        <v>1</v>
      </c>
      <c r="J211" s="99"/>
      <c r="K211" s="203">
        <v>1</v>
      </c>
      <c r="L211" s="49"/>
      <c r="M211" s="203">
        <v>1</v>
      </c>
      <c r="N211" s="99"/>
      <c r="O211" s="203">
        <v>1</v>
      </c>
      <c r="P211" s="99"/>
      <c r="Q211" s="203">
        <v>1</v>
      </c>
      <c r="R211" s="99"/>
      <c r="S211" s="203">
        <v>1</v>
      </c>
      <c r="T211" s="49"/>
      <c r="U211" s="203">
        <v>1</v>
      </c>
      <c r="V211" s="99"/>
      <c r="W211" s="203">
        <v>1</v>
      </c>
      <c r="X211" s="99"/>
      <c r="Y211" s="51"/>
      <c r="Z211" s="51"/>
      <c r="AA211" s="51"/>
      <c r="AB211" s="51"/>
      <c r="AC211" s="1"/>
    </row>
    <row r="212" spans="1:73" x14ac:dyDescent="0.3">
      <c r="A212" s="7" t="s">
        <v>80</v>
      </c>
      <c r="B212" s="16" t="s">
        <v>120</v>
      </c>
      <c r="C212" s="98"/>
      <c r="D212" s="49"/>
      <c r="E212" s="49"/>
      <c r="F212" s="49"/>
      <c r="G212" s="49"/>
      <c r="H212" s="49"/>
      <c r="I212" s="203">
        <v>1</v>
      </c>
      <c r="J212" s="99"/>
      <c r="K212" s="203">
        <v>1</v>
      </c>
      <c r="L212" s="49"/>
      <c r="M212" s="203">
        <v>1</v>
      </c>
      <c r="N212" s="99"/>
      <c r="O212" s="203">
        <v>1</v>
      </c>
      <c r="P212" s="99"/>
      <c r="Q212" s="203">
        <v>1</v>
      </c>
      <c r="R212" s="99"/>
      <c r="S212" s="203">
        <v>1</v>
      </c>
      <c r="T212" s="49"/>
      <c r="U212" s="203">
        <v>1</v>
      </c>
      <c r="V212" s="99"/>
      <c r="W212" s="203">
        <v>1</v>
      </c>
      <c r="X212" s="99"/>
      <c r="Y212" s="51"/>
      <c r="Z212" s="51"/>
      <c r="AA212" s="51"/>
      <c r="AB212" s="51"/>
      <c r="AC212" s="1"/>
    </row>
    <row r="213" spans="1:73" ht="19" customHeight="1" x14ac:dyDescent="0.3">
      <c r="A213" s="7" t="s">
        <v>81</v>
      </c>
      <c r="B213" s="16" t="s">
        <v>121</v>
      </c>
      <c r="C213" s="98"/>
      <c r="D213" s="49"/>
      <c r="E213" s="49"/>
      <c r="F213" s="49"/>
      <c r="G213" s="49"/>
      <c r="H213" s="49"/>
      <c r="I213" s="203">
        <v>1</v>
      </c>
      <c r="J213" s="99"/>
      <c r="K213" s="203">
        <v>1</v>
      </c>
      <c r="L213" s="49"/>
      <c r="M213" s="203">
        <v>1</v>
      </c>
      <c r="N213" s="99"/>
      <c r="O213" s="203">
        <v>1</v>
      </c>
      <c r="P213" s="99"/>
      <c r="Q213" s="203">
        <v>1</v>
      </c>
      <c r="R213" s="99"/>
      <c r="S213" s="203">
        <v>1</v>
      </c>
      <c r="T213" s="49"/>
      <c r="U213" s="203">
        <v>1</v>
      </c>
      <c r="V213" s="99"/>
      <c r="W213" s="203">
        <v>1</v>
      </c>
      <c r="X213" s="99"/>
      <c r="Y213" s="51"/>
      <c r="Z213" s="51"/>
      <c r="AA213" s="51"/>
      <c r="AB213" s="51"/>
      <c r="AC213" s="1"/>
    </row>
    <row r="214" spans="1:73" ht="16" customHeight="1" x14ac:dyDescent="0.35">
      <c r="A214" s="7" t="s">
        <v>82</v>
      </c>
      <c r="B214" s="16" t="s">
        <v>122</v>
      </c>
      <c r="C214" s="98"/>
      <c r="D214" s="53"/>
      <c r="E214" s="53"/>
      <c r="F214" s="53"/>
      <c r="G214" s="53"/>
      <c r="H214" s="53"/>
      <c r="I214" s="159">
        <v>1</v>
      </c>
      <c r="J214" s="52"/>
      <c r="K214" s="159">
        <v>1</v>
      </c>
      <c r="L214" s="53"/>
      <c r="M214" s="159">
        <v>1</v>
      </c>
      <c r="N214" s="52"/>
      <c r="O214" s="159">
        <v>1</v>
      </c>
      <c r="P214" s="52"/>
      <c r="Q214" s="159">
        <v>1</v>
      </c>
      <c r="R214" s="52"/>
      <c r="S214" s="159">
        <v>1</v>
      </c>
      <c r="T214" s="53"/>
      <c r="U214" s="159">
        <v>1</v>
      </c>
      <c r="V214" s="52"/>
      <c r="W214" s="159">
        <v>1</v>
      </c>
      <c r="X214" s="52"/>
      <c r="Y214" s="54"/>
      <c r="Z214" s="54"/>
      <c r="AA214" s="54"/>
      <c r="AB214" s="54"/>
      <c r="AC214" s="1"/>
    </row>
    <row r="215" spans="1:73" ht="15" customHeight="1" x14ac:dyDescent="0.35">
      <c r="A215" s="7">
        <v>4</v>
      </c>
      <c r="B215" s="25" t="s">
        <v>12</v>
      </c>
      <c r="C215" s="101"/>
      <c r="D215" s="135"/>
      <c r="E215" s="135"/>
      <c r="F215" s="135"/>
      <c r="G215" s="135"/>
      <c r="H215" s="135"/>
      <c r="I215" s="135"/>
      <c r="J215" s="135"/>
      <c r="K215" s="135"/>
      <c r="L215" s="135"/>
      <c r="M215" s="135"/>
      <c r="N215" s="135"/>
      <c r="O215" s="135"/>
      <c r="P215" s="135"/>
      <c r="Q215" s="135"/>
      <c r="R215" s="135"/>
      <c r="S215" s="135"/>
      <c r="T215" s="135"/>
      <c r="U215" s="135"/>
      <c r="V215" s="135"/>
      <c r="W215" s="135"/>
      <c r="X215" s="134"/>
      <c r="Y215" s="9"/>
      <c r="Z215" s="9"/>
      <c r="AA215" s="9"/>
      <c r="AB215" s="9"/>
      <c r="AC215" s="1"/>
    </row>
    <row r="216" spans="1:73" ht="24" customHeight="1" x14ac:dyDescent="0.35">
      <c r="A216" s="7" t="s">
        <v>4</v>
      </c>
      <c r="B216" s="382" t="s">
        <v>31</v>
      </c>
      <c r="C216" s="383"/>
      <c r="D216" s="383"/>
      <c r="E216" s="383"/>
      <c r="F216" s="383"/>
      <c r="G216" s="383"/>
      <c r="H216" s="383"/>
      <c r="I216" s="383"/>
      <c r="J216" s="383"/>
      <c r="K216" s="383"/>
      <c r="L216" s="383"/>
      <c r="M216" s="383"/>
      <c r="N216" s="383"/>
      <c r="O216" s="383"/>
      <c r="P216" s="383"/>
      <c r="Q216" s="383"/>
      <c r="R216" s="383"/>
      <c r="S216" s="383"/>
      <c r="T216" s="383"/>
      <c r="U216" s="383"/>
      <c r="V216" s="383"/>
      <c r="W216" s="383"/>
      <c r="X216" s="383"/>
      <c r="Y216" s="26"/>
      <c r="Z216" s="26"/>
      <c r="AA216" s="26"/>
      <c r="AB216" s="26"/>
      <c r="AC216" s="1"/>
    </row>
    <row r="217" spans="1:73" ht="28" x14ac:dyDescent="0.35">
      <c r="A217" s="28">
        <v>5</v>
      </c>
      <c r="B217" s="29" t="s">
        <v>13</v>
      </c>
      <c r="C217" s="386">
        <v>54865.919999999998</v>
      </c>
      <c r="D217" s="387"/>
      <c r="E217" s="347">
        <v>57204.3</v>
      </c>
      <c r="F217" s="348"/>
      <c r="G217" s="347">
        <v>64425.760000000002</v>
      </c>
      <c r="H217" s="348"/>
      <c r="I217" s="405">
        <v>74810.91</v>
      </c>
      <c r="J217" s="406"/>
      <c r="K217" s="307">
        <v>79837.149999999994</v>
      </c>
      <c r="L217" s="308"/>
      <c r="M217" s="405">
        <v>79837.149999999994</v>
      </c>
      <c r="N217" s="406"/>
      <c r="O217" s="405">
        <v>88728.21</v>
      </c>
      <c r="P217" s="406"/>
      <c r="Q217" s="407">
        <v>93156.68</v>
      </c>
      <c r="R217" s="408"/>
      <c r="S217" s="407">
        <v>157924.43</v>
      </c>
      <c r="T217" s="408"/>
      <c r="U217" s="407">
        <v>200771.66</v>
      </c>
      <c r="V217" s="408"/>
      <c r="W217" s="407">
        <v>226804.27</v>
      </c>
      <c r="X217" s="408"/>
      <c r="Y217" s="36"/>
      <c r="Z217" s="62"/>
      <c r="AA217" s="36"/>
      <c r="AB217" s="62"/>
      <c r="AC217" s="62"/>
    </row>
    <row r="218" spans="1:73" ht="15" customHeight="1" x14ac:dyDescent="0.35">
      <c r="A218" s="7">
        <v>6</v>
      </c>
      <c r="B218" s="25" t="s">
        <v>14</v>
      </c>
      <c r="C218" s="25"/>
      <c r="D218" s="25"/>
      <c r="E218" s="25"/>
      <c r="F218" s="25"/>
      <c r="G218" s="25"/>
      <c r="H218" s="25"/>
      <c r="I218" s="25"/>
      <c r="J218" s="25"/>
      <c r="K218" s="25"/>
      <c r="L218" s="25"/>
      <c r="M218" s="227"/>
      <c r="N218" s="228"/>
      <c r="O218" s="101"/>
      <c r="P218" s="134"/>
      <c r="Q218" s="101"/>
      <c r="R218" s="134"/>
      <c r="S218" s="101"/>
      <c r="T218" s="134"/>
      <c r="U218" s="101"/>
      <c r="V218" s="134"/>
      <c r="W218" s="101"/>
      <c r="X218" s="134"/>
      <c r="Y218" s="44"/>
      <c r="Z218" s="44"/>
      <c r="AA218" s="106"/>
      <c r="AB218" s="243"/>
      <c r="AC218" s="24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row>
    <row r="219" spans="1:73" ht="14.5" customHeight="1" x14ac:dyDescent="0.3">
      <c r="A219" s="7"/>
      <c r="B219" s="16" t="s">
        <v>15</v>
      </c>
      <c r="C219" s="305">
        <v>0</v>
      </c>
      <c r="D219" s="306"/>
      <c r="E219" s="349">
        <v>17673.71</v>
      </c>
      <c r="F219" s="350"/>
      <c r="G219" s="349">
        <v>1886.86</v>
      </c>
      <c r="H219" s="350"/>
      <c r="I219" s="231"/>
      <c r="J219" s="232">
        <v>2693.76</v>
      </c>
      <c r="K219" s="244"/>
      <c r="L219" s="232">
        <v>0</v>
      </c>
      <c r="M219" s="245"/>
      <c r="N219" s="232">
        <v>0</v>
      </c>
      <c r="O219" s="245"/>
      <c r="P219" s="246">
        <v>2693.76</v>
      </c>
      <c r="Q219" s="247"/>
      <c r="R219" s="246">
        <v>2693.76</v>
      </c>
      <c r="S219" s="245"/>
      <c r="T219" s="246">
        <v>0</v>
      </c>
      <c r="U219" s="245"/>
      <c r="V219" s="246">
        <v>0</v>
      </c>
      <c r="W219" s="247"/>
      <c r="X219" s="246">
        <v>0</v>
      </c>
      <c r="Y219" s="104"/>
      <c r="Z219" s="248"/>
      <c r="AA219" s="248"/>
      <c r="AB219" s="248"/>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row>
    <row r="220" spans="1:73" ht="14.5" customHeight="1" x14ac:dyDescent="0.3">
      <c r="A220" s="7"/>
      <c r="B220" s="16" t="s">
        <v>16</v>
      </c>
      <c r="C220" s="349">
        <v>0</v>
      </c>
      <c r="D220" s="350"/>
      <c r="E220" s="349">
        <v>18027.189999999999</v>
      </c>
      <c r="F220" s="350"/>
      <c r="G220" s="349">
        <v>2169.98</v>
      </c>
      <c r="H220" s="350"/>
      <c r="I220" s="231"/>
      <c r="J220" s="232">
        <v>2693.76</v>
      </c>
      <c r="K220" s="244"/>
      <c r="L220" s="232">
        <v>0</v>
      </c>
      <c r="M220" s="245"/>
      <c r="N220" s="232">
        <v>0</v>
      </c>
      <c r="O220" s="245"/>
      <c r="P220" s="246">
        <v>2693.76</v>
      </c>
      <c r="Q220" s="247"/>
      <c r="R220" s="246">
        <v>2693.76</v>
      </c>
      <c r="S220" s="245"/>
      <c r="T220" s="246">
        <v>15259.59</v>
      </c>
      <c r="U220" s="245"/>
      <c r="V220" s="246">
        <v>15259.59</v>
      </c>
      <c r="W220" s="247"/>
      <c r="X220" s="246">
        <v>15259.59</v>
      </c>
      <c r="Y220" s="104"/>
      <c r="Z220" s="248"/>
      <c r="AA220" s="248"/>
      <c r="AB220" s="248"/>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row>
    <row r="221" spans="1:73" ht="14.5" customHeight="1" x14ac:dyDescent="0.3">
      <c r="A221" s="7"/>
      <c r="B221" s="16" t="s">
        <v>17</v>
      </c>
      <c r="C221" s="349">
        <v>0</v>
      </c>
      <c r="D221" s="350"/>
      <c r="E221" s="349">
        <v>18387.73</v>
      </c>
      <c r="F221" s="350"/>
      <c r="G221" s="349">
        <v>3176.2</v>
      </c>
      <c r="H221" s="350"/>
      <c r="I221" s="231"/>
      <c r="J221" s="232">
        <v>2693.76</v>
      </c>
      <c r="K221" s="244"/>
      <c r="L221" s="232">
        <v>0</v>
      </c>
      <c r="M221" s="245"/>
      <c r="N221" s="232">
        <v>0</v>
      </c>
      <c r="O221" s="245"/>
      <c r="P221" s="246">
        <v>2693.76</v>
      </c>
      <c r="Q221" s="247"/>
      <c r="R221" s="246">
        <v>2693.76</v>
      </c>
      <c r="S221" s="245"/>
      <c r="T221" s="246">
        <v>0</v>
      </c>
      <c r="U221" s="245"/>
      <c r="V221" s="246">
        <v>0</v>
      </c>
      <c r="W221" s="247"/>
      <c r="X221" s="246">
        <v>0</v>
      </c>
      <c r="Y221" s="104"/>
      <c r="Z221" s="248"/>
      <c r="AA221" s="248"/>
      <c r="AB221" s="248"/>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row>
    <row r="222" spans="1:73" ht="14.5" customHeight="1" x14ac:dyDescent="0.3">
      <c r="A222" s="7"/>
      <c r="B222" s="16" t="s">
        <v>18</v>
      </c>
      <c r="C222" s="349">
        <v>0</v>
      </c>
      <c r="D222" s="350"/>
      <c r="E222" s="349">
        <v>18755.48</v>
      </c>
      <c r="F222" s="350"/>
      <c r="G222" s="349">
        <v>3652.63</v>
      </c>
      <c r="H222" s="350"/>
      <c r="I222" s="231"/>
      <c r="J222" s="232">
        <v>2693.76</v>
      </c>
      <c r="K222" s="244"/>
      <c r="L222" s="232">
        <v>0</v>
      </c>
      <c r="M222" s="245"/>
      <c r="N222" s="232">
        <v>0</v>
      </c>
      <c r="O222" s="245"/>
      <c r="P222" s="246">
        <v>2693.76</v>
      </c>
      <c r="Q222" s="247"/>
      <c r="R222" s="246">
        <v>2693.76</v>
      </c>
      <c r="S222" s="245"/>
      <c r="T222" s="246">
        <v>15523.36</v>
      </c>
      <c r="U222" s="245"/>
      <c r="V222" s="246">
        <v>15523.36</v>
      </c>
      <c r="W222" s="247"/>
      <c r="X222" s="246">
        <v>15523.36</v>
      </c>
      <c r="Y222" s="104"/>
      <c r="Z222" s="248"/>
      <c r="AA222" s="248"/>
      <c r="AB222" s="248"/>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row>
    <row r="223" spans="1:73" ht="14.5" customHeight="1" x14ac:dyDescent="0.3">
      <c r="A223" s="7"/>
      <c r="B223" s="16" t="s">
        <v>19</v>
      </c>
      <c r="C223" s="349">
        <v>0</v>
      </c>
      <c r="D223" s="350"/>
      <c r="E223" s="349">
        <v>19130.59</v>
      </c>
      <c r="F223" s="350"/>
      <c r="G223" s="349">
        <v>4200.6499999999996</v>
      </c>
      <c r="H223" s="350"/>
      <c r="I223" s="231"/>
      <c r="J223" s="232">
        <v>2693.76</v>
      </c>
      <c r="K223" s="244"/>
      <c r="L223" s="232">
        <v>0</v>
      </c>
      <c r="M223" s="245"/>
      <c r="N223" s="232">
        <v>0</v>
      </c>
      <c r="O223" s="245"/>
      <c r="P223" s="246">
        <v>2693.76</v>
      </c>
      <c r="Q223" s="247"/>
      <c r="R223" s="246">
        <v>2693.76</v>
      </c>
      <c r="S223" s="245"/>
      <c r="T223" s="246">
        <v>0</v>
      </c>
      <c r="U223" s="245"/>
      <c r="V223" s="246">
        <v>0</v>
      </c>
      <c r="W223" s="247"/>
      <c r="X223" s="246">
        <v>0</v>
      </c>
      <c r="Y223" s="104"/>
      <c r="Z223" s="248"/>
      <c r="AA223" s="248"/>
      <c r="AB223" s="248"/>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row>
    <row r="224" spans="1:73" s="44" customFormat="1" ht="14.5" customHeight="1" x14ac:dyDescent="0.35">
      <c r="A224" s="7"/>
      <c r="B224" s="43" t="s">
        <v>20</v>
      </c>
      <c r="C224" s="347">
        <v>0</v>
      </c>
      <c r="D224" s="348"/>
      <c r="E224" s="347">
        <f>SUM(E219:E223)</f>
        <v>91974.699999999983</v>
      </c>
      <c r="F224" s="348"/>
      <c r="G224" s="347">
        <f>SUM(G219:G223)</f>
        <v>15086.32</v>
      </c>
      <c r="H224" s="348"/>
      <c r="I224" s="229"/>
      <c r="J224" s="230">
        <f>SUM(J219:J223)</f>
        <v>13468.800000000001</v>
      </c>
      <c r="K224" s="249"/>
      <c r="L224" s="230">
        <v>0</v>
      </c>
      <c r="M224" s="250"/>
      <c r="N224" s="230">
        <f>SUM(N219:N223)</f>
        <v>0</v>
      </c>
      <c r="O224" s="229"/>
      <c r="P224" s="230">
        <f>SUM(P219:P223)</f>
        <v>13468.800000000001</v>
      </c>
      <c r="Q224" s="251"/>
      <c r="R224" s="226">
        <f>SUM(R219:R223)</f>
        <v>13468.800000000001</v>
      </c>
      <c r="S224" s="225"/>
      <c r="T224" s="226">
        <f>SUM(T219:T223)</f>
        <v>30782.95</v>
      </c>
      <c r="U224" s="229"/>
      <c r="V224" s="226">
        <f>SUM(V219:V223)</f>
        <v>30782.95</v>
      </c>
      <c r="W224" s="251"/>
      <c r="X224" s="226">
        <f>SUM(X219:X223)</f>
        <v>30782.95</v>
      </c>
      <c r="Y224" s="252"/>
      <c r="Z224" s="253"/>
      <c r="AA224" s="254"/>
      <c r="AB224" s="255"/>
      <c r="AC224" s="255"/>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row>
    <row r="225" spans="1:31" ht="25" customHeight="1" x14ac:dyDescent="0.35">
      <c r="A225" s="7" t="s">
        <v>377</v>
      </c>
      <c r="B225" s="382" t="s">
        <v>72</v>
      </c>
      <c r="C225" s="383"/>
      <c r="D225" s="383"/>
      <c r="E225" s="383"/>
      <c r="F225" s="383"/>
      <c r="G225" s="383"/>
      <c r="H225" s="383"/>
      <c r="I225" s="383"/>
      <c r="J225" s="383"/>
      <c r="K225" s="383"/>
      <c r="L225" s="383"/>
      <c r="M225" s="383"/>
      <c r="N225" s="383"/>
      <c r="O225" s="383"/>
      <c r="P225" s="383"/>
      <c r="Q225" s="383"/>
      <c r="R225" s="383"/>
      <c r="S225" s="383"/>
      <c r="T225" s="383"/>
      <c r="U225" s="383"/>
      <c r="V225" s="383"/>
      <c r="W225" s="383"/>
      <c r="X225" s="383"/>
      <c r="Y225" s="26"/>
      <c r="Z225" s="26"/>
      <c r="AA225" s="26"/>
      <c r="AB225" s="26"/>
      <c r="AC225" s="69"/>
    </row>
    <row r="226" spans="1:31" x14ac:dyDescent="0.35">
      <c r="A226" s="7">
        <v>7</v>
      </c>
      <c r="B226" s="25" t="s">
        <v>22</v>
      </c>
      <c r="C226" s="25"/>
      <c r="D226" s="63" t="s">
        <v>23</v>
      </c>
      <c r="E226" s="63"/>
      <c r="F226" s="63" t="s">
        <v>23</v>
      </c>
      <c r="G226" s="63"/>
      <c r="H226" s="63" t="s">
        <v>23</v>
      </c>
      <c r="I226" s="63"/>
      <c r="J226" s="63"/>
      <c r="K226" s="63"/>
      <c r="L226" s="63"/>
      <c r="M226" s="63"/>
      <c r="N226" s="100"/>
      <c r="O226" s="100"/>
      <c r="P226" s="100"/>
      <c r="Q226" s="100"/>
      <c r="R226" s="100"/>
      <c r="S226" s="100"/>
      <c r="T226" s="100"/>
      <c r="U226" s="100"/>
      <c r="V226" s="100"/>
      <c r="W226" s="100"/>
      <c r="X226" s="100"/>
      <c r="Y226" s="64"/>
      <c r="Z226" s="64"/>
      <c r="AA226" s="64"/>
      <c r="AB226" s="64"/>
      <c r="AC226" s="64"/>
    </row>
    <row r="227" spans="1:31" ht="28.5" customHeight="1" x14ac:dyDescent="0.35">
      <c r="A227" s="7">
        <v>8</v>
      </c>
      <c r="B227" s="25" t="s">
        <v>478</v>
      </c>
      <c r="C227" s="204" t="s">
        <v>513</v>
      </c>
      <c r="D227" s="135"/>
      <c r="E227" s="205" t="s">
        <v>513</v>
      </c>
      <c r="F227" s="135"/>
      <c r="G227" s="205" t="s">
        <v>513</v>
      </c>
      <c r="H227" s="135"/>
      <c r="I227" s="205" t="s">
        <v>513</v>
      </c>
      <c r="J227" s="135"/>
      <c r="K227" s="205" t="s">
        <v>513</v>
      </c>
      <c r="L227" s="135"/>
      <c r="M227" s="205" t="s">
        <v>513</v>
      </c>
      <c r="N227" s="135"/>
      <c r="O227" s="205" t="s">
        <v>513</v>
      </c>
      <c r="P227" s="135"/>
      <c r="Q227" s="205" t="s">
        <v>513</v>
      </c>
      <c r="R227" s="135"/>
      <c r="S227" s="205" t="s">
        <v>513</v>
      </c>
      <c r="T227" s="135"/>
      <c r="U227" s="205" t="s">
        <v>513</v>
      </c>
      <c r="V227" s="135"/>
      <c r="W227" s="205" t="s">
        <v>513</v>
      </c>
      <c r="X227" s="134"/>
      <c r="Y227" s="9"/>
      <c r="Z227" s="9"/>
      <c r="AA227" s="9"/>
      <c r="AB227" s="9"/>
      <c r="AC227" s="1"/>
    </row>
    <row r="228" spans="1:31" s="3" customFormat="1" x14ac:dyDescent="0.3">
      <c r="A228" s="168" t="s">
        <v>571</v>
      </c>
      <c r="B228" s="16" t="s">
        <v>187</v>
      </c>
      <c r="C228" s="166" t="s">
        <v>535</v>
      </c>
      <c r="D228" s="233"/>
      <c r="E228" s="234" t="s">
        <v>535</v>
      </c>
      <c r="F228" s="235">
        <v>4784</v>
      </c>
      <c r="G228" s="234" t="s">
        <v>535</v>
      </c>
      <c r="H228" s="235">
        <v>2102.9</v>
      </c>
      <c r="I228" s="234" t="s">
        <v>535</v>
      </c>
      <c r="J228" s="236"/>
      <c r="K228" s="234" t="s">
        <v>535</v>
      </c>
      <c r="L228" s="236" t="s">
        <v>837</v>
      </c>
      <c r="M228" s="234" t="s">
        <v>535</v>
      </c>
      <c r="N228" s="236" t="s">
        <v>837</v>
      </c>
      <c r="O228" s="234" t="s">
        <v>535</v>
      </c>
      <c r="P228" s="236"/>
      <c r="Q228" s="234" t="s">
        <v>535</v>
      </c>
      <c r="R228" s="236"/>
      <c r="S228" s="234" t="s">
        <v>535</v>
      </c>
      <c r="T228" s="236" t="s">
        <v>837</v>
      </c>
      <c r="U228" s="234" t="s">
        <v>535</v>
      </c>
      <c r="V228" s="236" t="s">
        <v>837</v>
      </c>
      <c r="W228" s="234" t="s">
        <v>535</v>
      </c>
      <c r="X228" s="236" t="s">
        <v>837</v>
      </c>
      <c r="Y228" s="237"/>
      <c r="Z228" s="237"/>
      <c r="AA228" s="237"/>
      <c r="AB228" s="237"/>
    </row>
    <row r="229" spans="1:31" s="3" customFormat="1" ht="18" customHeight="1" x14ac:dyDescent="0.3">
      <c r="A229" s="168" t="s">
        <v>572</v>
      </c>
      <c r="B229" s="16" t="s">
        <v>114</v>
      </c>
      <c r="C229" s="166" t="s">
        <v>535</v>
      </c>
      <c r="D229" s="238">
        <v>514.55999999999995</v>
      </c>
      <c r="E229" s="234" t="s">
        <v>535</v>
      </c>
      <c r="F229" s="235">
        <v>215</v>
      </c>
      <c r="G229" s="234" t="s">
        <v>535</v>
      </c>
      <c r="H229" s="235">
        <v>198.46</v>
      </c>
      <c r="I229" s="234" t="s">
        <v>535</v>
      </c>
      <c r="J229" s="236">
        <v>1255.8</v>
      </c>
      <c r="K229" s="234" t="s">
        <v>535</v>
      </c>
      <c r="L229" s="236" t="s">
        <v>837</v>
      </c>
      <c r="M229" s="234" t="s">
        <v>535</v>
      </c>
      <c r="N229" s="236" t="s">
        <v>837</v>
      </c>
      <c r="O229" s="234" t="s">
        <v>535</v>
      </c>
      <c r="P229" s="236">
        <v>1255.8</v>
      </c>
      <c r="Q229" s="234" t="s">
        <v>535</v>
      </c>
      <c r="R229" s="236">
        <v>1255.8</v>
      </c>
      <c r="S229" s="234" t="s">
        <v>535</v>
      </c>
      <c r="T229" s="236" t="s">
        <v>837</v>
      </c>
      <c r="U229" s="234" t="s">
        <v>535</v>
      </c>
      <c r="V229" s="236" t="s">
        <v>837</v>
      </c>
      <c r="W229" s="234" t="s">
        <v>535</v>
      </c>
      <c r="X229" s="236" t="s">
        <v>837</v>
      </c>
      <c r="Y229" s="237"/>
      <c r="Z229" s="237"/>
      <c r="AA229" s="237"/>
      <c r="AB229" s="237"/>
    </row>
    <row r="230" spans="1:31" s="3" customFormat="1" ht="18" customHeight="1" x14ac:dyDescent="0.3">
      <c r="A230" s="168" t="s">
        <v>573</v>
      </c>
      <c r="B230" s="16" t="s">
        <v>115</v>
      </c>
      <c r="C230" s="166" t="s">
        <v>535</v>
      </c>
      <c r="D230" s="238">
        <v>1293.1199999999999</v>
      </c>
      <c r="E230" s="234" t="s">
        <v>535</v>
      </c>
      <c r="F230" s="235">
        <v>745.2</v>
      </c>
      <c r="G230" s="234" t="s">
        <v>535</v>
      </c>
      <c r="H230" s="235">
        <v>882.87</v>
      </c>
      <c r="I230" s="234" t="s">
        <v>535</v>
      </c>
      <c r="J230" s="236">
        <v>1255.8</v>
      </c>
      <c r="K230" s="234" t="s">
        <v>535</v>
      </c>
      <c r="L230" s="236">
        <v>2020.57</v>
      </c>
      <c r="M230" s="234" t="s">
        <v>535</v>
      </c>
      <c r="N230" s="236">
        <v>2020.57</v>
      </c>
      <c r="O230" s="234" t="s">
        <v>535</v>
      </c>
      <c r="P230" s="236">
        <v>1255.8</v>
      </c>
      <c r="Q230" s="234" t="s">
        <v>535</v>
      </c>
      <c r="R230" s="236">
        <v>1255.8</v>
      </c>
      <c r="S230" s="234" t="s">
        <v>535</v>
      </c>
      <c r="T230" s="236">
        <v>2020.57</v>
      </c>
      <c r="U230" s="234" t="s">
        <v>535</v>
      </c>
      <c r="V230" s="236">
        <v>2020.57</v>
      </c>
      <c r="W230" s="234" t="s">
        <v>535</v>
      </c>
      <c r="X230" s="236">
        <v>2020.57</v>
      </c>
      <c r="Y230" s="237"/>
      <c r="Z230" s="237"/>
      <c r="AA230" s="237"/>
      <c r="AB230" s="237"/>
    </row>
    <row r="231" spans="1:31" s="3" customFormat="1" ht="18" customHeight="1" x14ac:dyDescent="0.3">
      <c r="A231" s="168" t="s">
        <v>574</v>
      </c>
      <c r="B231" s="16" t="s">
        <v>116</v>
      </c>
      <c r="C231" s="166" t="s">
        <v>535</v>
      </c>
      <c r="D231" s="238">
        <v>216</v>
      </c>
      <c r="E231" s="234" t="s">
        <v>535</v>
      </c>
      <c r="F231" s="235">
        <v>198.72</v>
      </c>
      <c r="G231" s="234" t="s">
        <v>535</v>
      </c>
      <c r="H231" s="235">
        <v>420.38</v>
      </c>
      <c r="I231" s="234" t="s">
        <v>535</v>
      </c>
      <c r="J231" s="236">
        <v>1255.8</v>
      </c>
      <c r="K231" s="234" t="s">
        <v>535</v>
      </c>
      <c r="L231" s="236" t="s">
        <v>837</v>
      </c>
      <c r="M231" s="234" t="s">
        <v>535</v>
      </c>
      <c r="N231" s="236" t="s">
        <v>837</v>
      </c>
      <c r="O231" s="234" t="s">
        <v>535</v>
      </c>
      <c r="P231" s="236">
        <v>1255.8</v>
      </c>
      <c r="Q231" s="234" t="s">
        <v>535</v>
      </c>
      <c r="R231" s="236">
        <v>1255.8</v>
      </c>
      <c r="S231" s="234" t="s">
        <v>535</v>
      </c>
      <c r="T231" s="236" t="s">
        <v>837</v>
      </c>
      <c r="U231" s="234" t="s">
        <v>535</v>
      </c>
      <c r="V231" s="236" t="s">
        <v>837</v>
      </c>
      <c r="W231" s="234" t="s">
        <v>535</v>
      </c>
      <c r="X231" s="236" t="s">
        <v>837</v>
      </c>
      <c r="Y231" s="237"/>
      <c r="Z231" s="237"/>
      <c r="AA231" s="237"/>
      <c r="AB231" s="237"/>
    </row>
    <row r="232" spans="1:31" s="3" customFormat="1" ht="18" customHeight="1" x14ac:dyDescent="0.3">
      <c r="A232" s="168" t="s">
        <v>575</v>
      </c>
      <c r="B232" s="16" t="s">
        <v>117</v>
      </c>
      <c r="C232" s="166" t="s">
        <v>535</v>
      </c>
      <c r="D232" s="238">
        <v>1080</v>
      </c>
      <c r="E232" s="234" t="s">
        <v>535</v>
      </c>
      <c r="F232" s="238">
        <v>211.6</v>
      </c>
      <c r="G232" s="234" t="s">
        <v>535</v>
      </c>
      <c r="H232" s="238">
        <v>859.6</v>
      </c>
      <c r="I232" s="234" t="s">
        <v>535</v>
      </c>
      <c r="J232" s="236">
        <v>439.3</v>
      </c>
      <c r="K232" s="234" t="s">
        <v>535</v>
      </c>
      <c r="L232" s="236">
        <v>556.26</v>
      </c>
      <c r="M232" s="234" t="s">
        <v>535</v>
      </c>
      <c r="N232" s="236">
        <v>556.26</v>
      </c>
      <c r="O232" s="234" t="s">
        <v>535</v>
      </c>
      <c r="P232" s="236">
        <v>439.3</v>
      </c>
      <c r="Q232" s="234" t="s">
        <v>535</v>
      </c>
      <c r="R232" s="236">
        <v>439.3</v>
      </c>
      <c r="S232" s="234" t="s">
        <v>535</v>
      </c>
      <c r="T232" s="236">
        <v>556.26</v>
      </c>
      <c r="U232" s="234" t="s">
        <v>535</v>
      </c>
      <c r="V232" s="236">
        <v>556.26</v>
      </c>
      <c r="W232" s="234" t="s">
        <v>535</v>
      </c>
      <c r="X232" s="236">
        <v>556.26</v>
      </c>
      <c r="Y232" s="237"/>
      <c r="Z232" s="237"/>
      <c r="AA232" s="237"/>
      <c r="AB232" s="237"/>
    </row>
    <row r="233" spans="1:31" s="3" customFormat="1" ht="18" customHeight="1" x14ac:dyDescent="0.3">
      <c r="A233" s="168" t="s">
        <v>576</v>
      </c>
      <c r="B233" s="16" t="s">
        <v>118</v>
      </c>
      <c r="C233" s="166" t="s">
        <v>535</v>
      </c>
      <c r="D233" s="238">
        <v>148.80000000000001</v>
      </c>
      <c r="E233" s="234" t="s">
        <v>535</v>
      </c>
      <c r="F233" s="238">
        <v>362.75</v>
      </c>
      <c r="G233" s="234" t="s">
        <v>535</v>
      </c>
      <c r="H233" s="238">
        <v>310.35000000000002</v>
      </c>
      <c r="I233" s="234" t="s">
        <v>535</v>
      </c>
      <c r="J233" s="236">
        <v>70.400000000000006</v>
      </c>
      <c r="K233" s="234" t="s">
        <v>535</v>
      </c>
      <c r="L233" s="236">
        <v>1120.92</v>
      </c>
      <c r="M233" s="234" t="s">
        <v>535</v>
      </c>
      <c r="N233" s="236">
        <v>1120.92</v>
      </c>
      <c r="O233" s="234" t="s">
        <v>535</v>
      </c>
      <c r="P233" s="236">
        <v>70.400000000000006</v>
      </c>
      <c r="Q233" s="234" t="s">
        <v>535</v>
      </c>
      <c r="R233" s="236">
        <v>70.400000000000006</v>
      </c>
      <c r="S233" s="234" t="s">
        <v>535</v>
      </c>
      <c r="T233" s="236">
        <v>939.8</v>
      </c>
      <c r="U233" s="234" t="s">
        <v>535</v>
      </c>
      <c r="V233" s="236">
        <v>939.8</v>
      </c>
      <c r="W233" s="234" t="s">
        <v>535</v>
      </c>
      <c r="X233" s="236">
        <v>939.8</v>
      </c>
      <c r="Y233" s="237"/>
      <c r="Z233" s="237"/>
      <c r="AA233" s="237"/>
      <c r="AB233" s="237"/>
    </row>
    <row r="234" spans="1:31" s="3" customFormat="1" x14ac:dyDescent="0.3">
      <c r="A234" s="168" t="s">
        <v>577</v>
      </c>
      <c r="B234" s="16" t="s">
        <v>119</v>
      </c>
      <c r="C234" s="166" t="s">
        <v>535</v>
      </c>
      <c r="D234" s="238">
        <v>280.32</v>
      </c>
      <c r="E234" s="239" t="s">
        <v>535</v>
      </c>
      <c r="F234" s="236">
        <v>561.66999999999996</v>
      </c>
      <c r="G234" s="239" t="s">
        <v>535</v>
      </c>
      <c r="H234" s="236">
        <v>8.43</v>
      </c>
      <c r="I234" s="239" t="s">
        <v>535</v>
      </c>
      <c r="J234" s="236">
        <v>490.12</v>
      </c>
      <c r="K234" s="239" t="s">
        <v>535</v>
      </c>
      <c r="L234" s="236">
        <v>607.16999999999996</v>
      </c>
      <c r="M234" s="239" t="s">
        <v>535</v>
      </c>
      <c r="N234" s="236">
        <v>607.16999999999996</v>
      </c>
      <c r="O234" s="239" t="s">
        <v>535</v>
      </c>
      <c r="P234" s="236">
        <v>490.12</v>
      </c>
      <c r="Q234" s="239" t="s">
        <v>535</v>
      </c>
      <c r="R234" s="236">
        <v>490.12</v>
      </c>
      <c r="S234" s="239" t="s">
        <v>535</v>
      </c>
      <c r="T234" s="236">
        <v>607.16999999999996</v>
      </c>
      <c r="U234" s="239" t="s">
        <v>535</v>
      </c>
      <c r="V234" s="236">
        <v>607.16999999999996</v>
      </c>
      <c r="W234" s="239" t="s">
        <v>535</v>
      </c>
      <c r="X234" s="236">
        <v>607.16999999999996</v>
      </c>
      <c r="Y234" s="237"/>
      <c r="Z234" s="237"/>
      <c r="AA234" s="237"/>
      <c r="AB234" s="237"/>
    </row>
    <row r="235" spans="1:31" s="3" customFormat="1" ht="19" customHeight="1" x14ac:dyDescent="0.3">
      <c r="A235" s="168" t="s">
        <v>578</v>
      </c>
      <c r="B235" s="16" t="s">
        <v>120</v>
      </c>
      <c r="C235" s="166" t="s">
        <v>535</v>
      </c>
      <c r="D235" s="142">
        <v>280.32</v>
      </c>
      <c r="E235" s="239" t="s">
        <v>535</v>
      </c>
      <c r="F235" s="236">
        <v>561.66999999999996</v>
      </c>
      <c r="G235" s="239" t="s">
        <v>535</v>
      </c>
      <c r="H235" s="236">
        <v>8.52</v>
      </c>
      <c r="I235" s="239" t="s">
        <v>535</v>
      </c>
      <c r="J235" s="236">
        <v>490.12</v>
      </c>
      <c r="K235" s="239" t="s">
        <v>535</v>
      </c>
      <c r="L235" s="236">
        <v>607.16999999999996</v>
      </c>
      <c r="M235" s="239" t="s">
        <v>535</v>
      </c>
      <c r="N235" s="236">
        <v>607.16999999999996</v>
      </c>
      <c r="O235" s="239" t="s">
        <v>535</v>
      </c>
      <c r="P235" s="236">
        <v>490.12</v>
      </c>
      <c r="Q235" s="239" t="s">
        <v>535</v>
      </c>
      <c r="R235" s="236">
        <v>490.12</v>
      </c>
      <c r="S235" s="239" t="s">
        <v>535</v>
      </c>
      <c r="T235" s="236">
        <v>607.16999999999996</v>
      </c>
      <c r="U235" s="239" t="s">
        <v>535</v>
      </c>
      <c r="V235" s="236">
        <v>607.16999999999996</v>
      </c>
      <c r="W235" s="239" t="s">
        <v>535</v>
      </c>
      <c r="X235" s="236">
        <v>607.16999999999996</v>
      </c>
      <c r="Y235" s="237"/>
      <c r="Z235" s="237"/>
      <c r="AA235" s="237"/>
      <c r="AB235" s="237"/>
    </row>
    <row r="236" spans="1:31" s="3" customFormat="1" ht="16" customHeight="1" x14ac:dyDescent="0.3">
      <c r="A236" s="168" t="s">
        <v>579</v>
      </c>
      <c r="B236" s="16" t="s">
        <v>121</v>
      </c>
      <c r="C236" s="166" t="s">
        <v>535</v>
      </c>
      <c r="D236" s="142">
        <v>283.2</v>
      </c>
      <c r="E236" s="240" t="s">
        <v>535</v>
      </c>
      <c r="F236" s="241">
        <v>561.66999999999996</v>
      </c>
      <c r="G236" s="240" t="s">
        <v>535</v>
      </c>
      <c r="H236" s="241">
        <v>7.87</v>
      </c>
      <c r="I236" s="240" t="s">
        <v>535</v>
      </c>
      <c r="J236" s="241">
        <v>490.12</v>
      </c>
      <c r="K236" s="240" t="s">
        <v>535</v>
      </c>
      <c r="L236" s="241">
        <v>607.16999999999996</v>
      </c>
      <c r="M236" s="240" t="s">
        <v>535</v>
      </c>
      <c r="N236" s="241">
        <v>607.16999999999996</v>
      </c>
      <c r="O236" s="240" t="s">
        <v>535</v>
      </c>
      <c r="P236" s="241">
        <v>490.12</v>
      </c>
      <c r="Q236" s="240" t="s">
        <v>535</v>
      </c>
      <c r="R236" s="241">
        <v>490.12</v>
      </c>
      <c r="S236" s="240" t="s">
        <v>535</v>
      </c>
      <c r="T236" s="241">
        <v>607.16999999999996</v>
      </c>
      <c r="U236" s="240" t="s">
        <v>535</v>
      </c>
      <c r="V236" s="241">
        <v>607.16999999999996</v>
      </c>
      <c r="W236" s="240" t="s">
        <v>535</v>
      </c>
      <c r="X236" s="241">
        <v>607.16999999999996</v>
      </c>
      <c r="Y236" s="242"/>
      <c r="Z236" s="242"/>
      <c r="AA236" s="242"/>
      <c r="AB236" s="242"/>
    </row>
    <row r="237" spans="1:31" s="3" customFormat="1" ht="16" customHeight="1" x14ac:dyDescent="0.35">
      <c r="A237" s="168" t="s">
        <v>815</v>
      </c>
      <c r="B237" s="16" t="s">
        <v>122</v>
      </c>
      <c r="C237" s="166"/>
      <c r="D237" s="143"/>
      <c r="E237" s="240" t="s">
        <v>535</v>
      </c>
      <c r="F237" s="241">
        <v>1288</v>
      </c>
      <c r="G237" s="240" t="s">
        <v>535</v>
      </c>
      <c r="H237" s="241">
        <v>447.87</v>
      </c>
      <c r="I237" s="240" t="s">
        <v>535</v>
      </c>
      <c r="J237" s="241">
        <v>1100</v>
      </c>
      <c r="K237" s="240" t="s">
        <v>535</v>
      </c>
      <c r="L237" s="241">
        <v>1142.71</v>
      </c>
      <c r="M237" s="240" t="s">
        <v>535</v>
      </c>
      <c r="N237" s="241">
        <v>1142.71</v>
      </c>
      <c r="O237" s="240" t="s">
        <v>535</v>
      </c>
      <c r="P237" s="241">
        <v>1100</v>
      </c>
      <c r="Q237" s="240" t="s">
        <v>535</v>
      </c>
      <c r="R237" s="241">
        <v>1100</v>
      </c>
      <c r="S237" s="240" t="s">
        <v>535</v>
      </c>
      <c r="T237" s="241">
        <v>1142.71</v>
      </c>
      <c r="U237" s="240" t="s">
        <v>535</v>
      </c>
      <c r="V237" s="241">
        <v>1142.71</v>
      </c>
      <c r="W237" s="240" t="s">
        <v>535</v>
      </c>
      <c r="X237" s="241">
        <v>1142.71</v>
      </c>
      <c r="Y237" s="242"/>
      <c r="Z237" s="242"/>
      <c r="AA237" s="242"/>
      <c r="AB237" s="242"/>
    </row>
    <row r="238" spans="1:31" ht="15" customHeight="1" x14ac:dyDescent="0.35">
      <c r="A238" s="70"/>
      <c r="B238" s="71"/>
      <c r="C238" s="71"/>
      <c r="D238" s="71"/>
      <c r="E238" s="71"/>
      <c r="F238" s="71"/>
      <c r="G238" s="71"/>
      <c r="H238" s="71"/>
      <c r="I238" s="71"/>
      <c r="J238" s="71"/>
      <c r="K238" s="71"/>
      <c r="L238" s="71"/>
      <c r="M238" s="71"/>
      <c r="N238" s="71"/>
      <c r="O238" s="71"/>
      <c r="P238" s="71"/>
      <c r="Q238" s="71"/>
      <c r="R238" s="71"/>
      <c r="S238" s="71"/>
      <c r="T238" s="71"/>
      <c r="U238" s="71"/>
      <c r="V238" s="71"/>
      <c r="W238" s="71"/>
      <c r="X238" s="71"/>
      <c r="Y238" s="44"/>
      <c r="Z238" s="44"/>
      <c r="AA238" s="44"/>
      <c r="AB238" s="44"/>
      <c r="AC238" s="44"/>
    </row>
    <row r="239" spans="1:31" ht="23" x14ac:dyDescent="0.35">
      <c r="A239" s="46" t="s">
        <v>1</v>
      </c>
      <c r="B239" s="379" t="s">
        <v>144</v>
      </c>
      <c r="C239" s="380"/>
      <c r="D239" s="381"/>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row>
    <row r="240" spans="1:31" ht="15" customHeight="1" x14ac:dyDescent="0.35">
      <c r="A240" s="7">
        <v>1</v>
      </c>
      <c r="B240" s="313" t="s">
        <v>145</v>
      </c>
      <c r="C240" s="378"/>
      <c r="D240" s="314"/>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row>
    <row r="241" spans="1:31" ht="15" customHeight="1" x14ac:dyDescent="0.35">
      <c r="A241" s="7">
        <v>2</v>
      </c>
      <c r="B241" s="336" t="s">
        <v>146</v>
      </c>
      <c r="C241" s="337"/>
      <c r="D241" s="338"/>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row>
    <row r="242" spans="1:31" ht="27.65" customHeight="1" x14ac:dyDescent="0.35">
      <c r="A242" s="10">
        <v>3</v>
      </c>
      <c r="B242" s="11" t="s">
        <v>2</v>
      </c>
      <c r="C242" s="309" t="s">
        <v>96</v>
      </c>
      <c r="D242" s="310"/>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row>
    <row r="243" spans="1:31" ht="14.5" customHeight="1" x14ac:dyDescent="0.35">
      <c r="A243" s="7" t="s">
        <v>46</v>
      </c>
      <c r="B243" s="16" t="s">
        <v>5</v>
      </c>
      <c r="C243" s="311" t="s">
        <v>147</v>
      </c>
      <c r="D243" s="312"/>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row>
    <row r="244" spans="1:31" x14ac:dyDescent="0.35">
      <c r="A244" s="7" t="s">
        <v>47</v>
      </c>
      <c r="B244" s="16" t="s">
        <v>6</v>
      </c>
      <c r="C244" s="313"/>
      <c r="D244" s="314"/>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row>
    <row r="245" spans="1:31" ht="14.5" customHeight="1" x14ac:dyDescent="0.35">
      <c r="A245" s="7" t="s">
        <v>48</v>
      </c>
      <c r="B245" s="16" t="s">
        <v>7</v>
      </c>
      <c r="C245" s="313" t="s">
        <v>148</v>
      </c>
      <c r="D245" s="314"/>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row>
    <row r="246" spans="1:31" ht="14.5" customHeight="1" x14ac:dyDescent="0.3">
      <c r="A246" s="7" t="s">
        <v>49</v>
      </c>
      <c r="B246" s="16" t="s">
        <v>9</v>
      </c>
      <c r="C246" s="339" t="s">
        <v>35</v>
      </c>
      <c r="D246" s="340"/>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row>
    <row r="247" spans="1:31" ht="24.65" customHeight="1" x14ac:dyDescent="0.35">
      <c r="A247" s="7" t="s">
        <v>50</v>
      </c>
      <c r="B247" s="25" t="s">
        <v>24</v>
      </c>
      <c r="C247" s="7" t="s">
        <v>536</v>
      </c>
      <c r="D247" s="74"/>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row>
    <row r="248" spans="1:31" x14ac:dyDescent="0.35">
      <c r="A248" s="7" t="s">
        <v>51</v>
      </c>
      <c r="B248" s="16" t="s">
        <v>149</v>
      </c>
      <c r="C248" s="166">
        <v>1</v>
      </c>
      <c r="D248" s="76"/>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row>
    <row r="249" spans="1:31" x14ac:dyDescent="0.35">
      <c r="A249" s="7" t="s">
        <v>52</v>
      </c>
      <c r="B249" s="16" t="s">
        <v>150</v>
      </c>
      <c r="C249" s="166">
        <v>1</v>
      </c>
      <c r="D249" s="75"/>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row>
    <row r="250" spans="1:31" x14ac:dyDescent="0.35">
      <c r="A250" s="7" t="s">
        <v>53</v>
      </c>
      <c r="B250" s="16" t="s">
        <v>151</v>
      </c>
      <c r="C250" s="166">
        <v>1</v>
      </c>
      <c r="D250" s="75"/>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row>
    <row r="251" spans="1:31" x14ac:dyDescent="0.35">
      <c r="A251" s="7" t="s">
        <v>66</v>
      </c>
      <c r="B251" s="16" t="s">
        <v>152</v>
      </c>
      <c r="C251" s="166">
        <v>1</v>
      </c>
      <c r="D251" s="75"/>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row>
    <row r="252" spans="1:31" ht="16.5" customHeight="1" x14ac:dyDescent="0.35">
      <c r="A252" s="7" t="s">
        <v>67</v>
      </c>
      <c r="B252" s="16" t="s">
        <v>153</v>
      </c>
      <c r="C252" s="166">
        <v>1</v>
      </c>
      <c r="D252" s="78"/>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row>
    <row r="253" spans="1:31" x14ac:dyDescent="0.35">
      <c r="A253" s="7" t="s">
        <v>79</v>
      </c>
      <c r="B253" s="16" t="s">
        <v>154</v>
      </c>
      <c r="C253" s="166">
        <v>1</v>
      </c>
      <c r="D253" s="78"/>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row>
    <row r="254" spans="1:31" x14ac:dyDescent="0.35">
      <c r="A254" s="7" t="s">
        <v>80</v>
      </c>
      <c r="B254" s="16" t="s">
        <v>155</v>
      </c>
      <c r="C254" s="166">
        <v>1</v>
      </c>
      <c r="D254" s="55"/>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row>
    <row r="255" spans="1:31" x14ac:dyDescent="0.35">
      <c r="A255" s="7" t="s">
        <v>81</v>
      </c>
      <c r="B255" s="16" t="s">
        <v>156</v>
      </c>
      <c r="C255" s="166">
        <v>1</v>
      </c>
      <c r="D255" s="55"/>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row>
    <row r="256" spans="1:31" x14ac:dyDescent="0.35">
      <c r="A256" s="7" t="s">
        <v>82</v>
      </c>
      <c r="B256" s="16" t="s">
        <v>157</v>
      </c>
      <c r="C256" s="163">
        <v>1</v>
      </c>
      <c r="D256" s="57"/>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row>
    <row r="257" spans="1:73" ht="15" customHeight="1" x14ac:dyDescent="0.35">
      <c r="A257" s="7">
        <v>4</v>
      </c>
      <c r="B257" s="103" t="s">
        <v>12</v>
      </c>
      <c r="C257" s="103"/>
      <c r="D257" s="10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row>
    <row r="258" spans="1:73" ht="107" customHeight="1" x14ac:dyDescent="0.35">
      <c r="A258" s="7" t="s">
        <v>4</v>
      </c>
      <c r="B258" s="288" t="s">
        <v>158</v>
      </c>
      <c r="C258" s="289"/>
      <c r="D258" s="327"/>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row>
    <row r="259" spans="1:73" ht="34" customHeight="1" x14ac:dyDescent="0.35">
      <c r="A259" s="28">
        <v>5</v>
      </c>
      <c r="B259" s="29" t="s">
        <v>27</v>
      </c>
      <c r="C259" s="341">
        <v>1052719.73</v>
      </c>
      <c r="D259" s="342"/>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row>
    <row r="260" spans="1:73" x14ac:dyDescent="0.35">
      <c r="A260" s="7">
        <v>6</v>
      </c>
      <c r="B260" s="25" t="s">
        <v>14</v>
      </c>
      <c r="C260" s="303"/>
      <c r="D260" s="304"/>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row>
    <row r="261" spans="1:73" ht="14.5" customHeight="1" x14ac:dyDescent="0.35">
      <c r="A261" s="7"/>
      <c r="B261" s="16" t="s">
        <v>15</v>
      </c>
      <c r="C261" s="305">
        <v>17673.71</v>
      </c>
      <c r="D261" s="306"/>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82"/>
      <c r="AC261" s="64"/>
    </row>
    <row r="262" spans="1:73" ht="14.5" customHeight="1" x14ac:dyDescent="0.35">
      <c r="A262" s="7"/>
      <c r="B262" s="16" t="s">
        <v>16</v>
      </c>
      <c r="C262" s="305">
        <v>18027.189999999999</v>
      </c>
      <c r="D262" s="306"/>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82"/>
      <c r="AC262" s="64"/>
    </row>
    <row r="263" spans="1:73" ht="14.5" customHeight="1" x14ac:dyDescent="0.35">
      <c r="A263" s="7"/>
      <c r="B263" s="16" t="s">
        <v>17</v>
      </c>
      <c r="C263" s="305">
        <v>18387.73</v>
      </c>
      <c r="D263" s="306"/>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82"/>
      <c r="AC263" s="64"/>
    </row>
    <row r="264" spans="1:73" ht="14.5" customHeight="1" x14ac:dyDescent="0.35">
      <c r="A264" s="7"/>
      <c r="B264" s="16" t="s">
        <v>18</v>
      </c>
      <c r="C264" s="305">
        <v>18755.48</v>
      </c>
      <c r="D264" s="306"/>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82"/>
      <c r="AC264" s="64"/>
    </row>
    <row r="265" spans="1:73" ht="14.5" customHeight="1" x14ac:dyDescent="0.35">
      <c r="A265" s="7"/>
      <c r="B265" s="16" t="s">
        <v>19</v>
      </c>
      <c r="C265" s="305">
        <v>19130.59</v>
      </c>
      <c r="D265" s="306"/>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82"/>
      <c r="AC265" s="64"/>
    </row>
    <row r="266" spans="1:73" s="44" customFormat="1" ht="14.5" customHeight="1" x14ac:dyDescent="0.35">
      <c r="A266" s="7"/>
      <c r="B266" s="43" t="s">
        <v>20</v>
      </c>
      <c r="C266" s="307">
        <f>SUM(C261:C265)</f>
        <v>91974.699999999983</v>
      </c>
      <c r="D266" s="308"/>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83"/>
      <c r="AC266" s="68"/>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row>
    <row r="267" spans="1:73" ht="112" customHeight="1" x14ac:dyDescent="0.35">
      <c r="A267" s="7" t="s">
        <v>377</v>
      </c>
      <c r="B267" s="288" t="s">
        <v>21</v>
      </c>
      <c r="C267" s="289"/>
      <c r="D267" s="327"/>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26"/>
      <c r="AC267" s="26"/>
    </row>
    <row r="268" spans="1:73" ht="15" customHeight="1" x14ac:dyDescent="0.35">
      <c r="A268" s="7">
        <v>7</v>
      </c>
      <c r="B268" s="25" t="s">
        <v>22</v>
      </c>
      <c r="C268" s="25"/>
      <c r="D268" s="17">
        <v>10</v>
      </c>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84"/>
      <c r="AC268" s="84"/>
    </row>
    <row r="269" spans="1:73" ht="24.65" customHeight="1" x14ac:dyDescent="0.35">
      <c r="A269" s="7">
        <v>8</v>
      </c>
      <c r="B269" s="25" t="s">
        <v>478</v>
      </c>
      <c r="C269" s="144" t="s">
        <v>513</v>
      </c>
      <c r="D269" s="74"/>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9"/>
      <c r="AC269" s="9"/>
    </row>
    <row r="270" spans="1:73" x14ac:dyDescent="0.35">
      <c r="A270" s="168" t="s">
        <v>580</v>
      </c>
      <c r="B270" s="16" t="s">
        <v>149</v>
      </c>
      <c r="C270" s="166">
        <v>1</v>
      </c>
      <c r="D270" s="202">
        <v>22615.06</v>
      </c>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77"/>
      <c r="AC270" s="77"/>
    </row>
    <row r="271" spans="1:73" x14ac:dyDescent="0.35">
      <c r="A271" s="168" t="s">
        <v>581</v>
      </c>
      <c r="B271" s="16" t="s">
        <v>150</v>
      </c>
      <c r="C271" s="166">
        <v>1</v>
      </c>
      <c r="D271" s="200">
        <v>22615.06</v>
      </c>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77"/>
      <c r="AC271" s="77"/>
    </row>
    <row r="272" spans="1:73" x14ac:dyDescent="0.35">
      <c r="A272" s="168" t="s">
        <v>582</v>
      </c>
      <c r="B272" s="16" t="s">
        <v>151</v>
      </c>
      <c r="C272" s="166">
        <v>1</v>
      </c>
      <c r="D272" s="200">
        <v>22615.06</v>
      </c>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77"/>
      <c r="AC272" s="77"/>
    </row>
    <row r="273" spans="1:73" x14ac:dyDescent="0.35">
      <c r="A273" s="168" t="s">
        <v>583</v>
      </c>
      <c r="B273" s="16" t="s">
        <v>152</v>
      </c>
      <c r="C273" s="166">
        <v>1</v>
      </c>
      <c r="D273" s="200">
        <v>8232.7000000000007</v>
      </c>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77"/>
      <c r="AC273" s="77"/>
    </row>
    <row r="274" spans="1:73" ht="16.5" customHeight="1" x14ac:dyDescent="0.35">
      <c r="A274" s="168" t="s">
        <v>584</v>
      </c>
      <c r="B274" s="16" t="s">
        <v>153</v>
      </c>
      <c r="C274" s="166">
        <v>1</v>
      </c>
      <c r="D274" s="201">
        <v>8232.7000000000007</v>
      </c>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79"/>
      <c r="AC274" s="79"/>
    </row>
    <row r="275" spans="1:73" x14ac:dyDescent="0.35">
      <c r="A275" s="168" t="s">
        <v>585</v>
      </c>
      <c r="B275" s="16" t="s">
        <v>154</v>
      </c>
      <c r="C275" s="166">
        <v>1</v>
      </c>
      <c r="D275" s="201">
        <v>6370.02</v>
      </c>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79"/>
      <c r="AC275" s="79"/>
    </row>
    <row r="276" spans="1:73" x14ac:dyDescent="0.35">
      <c r="A276" s="168" t="s">
        <v>586</v>
      </c>
      <c r="B276" s="16" t="s">
        <v>155</v>
      </c>
      <c r="C276" s="166">
        <v>1</v>
      </c>
      <c r="D276" s="200">
        <v>26204.240000000002</v>
      </c>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56"/>
      <c r="AC276" s="56"/>
    </row>
    <row r="277" spans="1:73" x14ac:dyDescent="0.35">
      <c r="A277" s="168" t="s">
        <v>587</v>
      </c>
      <c r="B277" s="16" t="s">
        <v>156</v>
      </c>
      <c r="C277" s="166">
        <v>1</v>
      </c>
      <c r="D277" s="200">
        <v>86351.88</v>
      </c>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56"/>
      <c r="AC277" s="56"/>
    </row>
    <row r="278" spans="1:73" x14ac:dyDescent="0.35">
      <c r="A278" s="168" t="s">
        <v>588</v>
      </c>
      <c r="B278" s="16" t="s">
        <v>157</v>
      </c>
      <c r="C278" s="163" t="s">
        <v>537</v>
      </c>
      <c r="D278" s="201"/>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row>
    <row r="279" spans="1:73" ht="15" customHeight="1" thickBot="1" x14ac:dyDescent="0.4">
      <c r="A279" s="146"/>
      <c r="B279" s="71"/>
      <c r="C279" s="71"/>
      <c r="D279" s="71"/>
      <c r="E279" s="71"/>
      <c r="F279" s="71"/>
      <c r="G279" s="71"/>
      <c r="H279" s="71"/>
      <c r="I279" s="71"/>
      <c r="J279" s="71"/>
      <c r="K279" s="71"/>
      <c r="L279" s="71"/>
      <c r="M279" s="71"/>
      <c r="N279" s="71"/>
      <c r="O279" s="71"/>
      <c r="P279" s="71"/>
      <c r="Q279" s="71"/>
      <c r="R279" s="71"/>
      <c r="S279" s="71"/>
      <c r="T279" s="71"/>
      <c r="U279" s="71"/>
      <c r="V279" s="71"/>
      <c r="W279" s="71"/>
      <c r="X279" s="71"/>
      <c r="Y279" s="151"/>
      <c r="Z279" s="151"/>
      <c r="AA279" s="151"/>
      <c r="AB279" s="151"/>
      <c r="AC279" s="151"/>
    </row>
    <row r="280" spans="1:73" ht="23" x14ac:dyDescent="0.35">
      <c r="A280" s="315" t="s">
        <v>159</v>
      </c>
      <c r="B280" s="316"/>
      <c r="C280" s="316"/>
      <c r="D280" s="317"/>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row>
    <row r="281" spans="1:73" ht="23" x14ac:dyDescent="0.35">
      <c r="A281" s="4" t="s">
        <v>1</v>
      </c>
      <c r="B281" s="379" t="s">
        <v>160</v>
      </c>
      <c r="C281" s="380"/>
      <c r="D281" s="381"/>
      <c r="E281" s="13"/>
      <c r="F281" s="13"/>
      <c r="G281" s="13"/>
      <c r="H281" s="13"/>
      <c r="I281" s="13"/>
      <c r="J281" s="13"/>
      <c r="K281" s="5"/>
      <c r="L281" s="5"/>
      <c r="M281" s="5"/>
      <c r="N281" s="5"/>
      <c r="O281" s="5"/>
      <c r="P281" s="5"/>
      <c r="Q281" s="5"/>
      <c r="R281" s="5"/>
      <c r="S281" s="5"/>
      <c r="T281" s="5"/>
      <c r="U281" s="5"/>
      <c r="V281" s="5"/>
      <c r="W281" s="5"/>
      <c r="X281" s="5"/>
      <c r="Y281" s="5"/>
      <c r="Z281" s="5"/>
      <c r="AA281" s="6"/>
      <c r="AB281" s="6"/>
      <c r="AC281" s="6"/>
    </row>
    <row r="282" spans="1:73" x14ac:dyDescent="0.35">
      <c r="A282" s="7">
        <v>1</v>
      </c>
      <c r="B282" s="313" t="s">
        <v>161</v>
      </c>
      <c r="C282" s="378"/>
      <c r="D282" s="314"/>
      <c r="E282" s="13"/>
      <c r="F282" s="13"/>
      <c r="G282" s="13"/>
      <c r="H282" s="13"/>
      <c r="I282" s="13"/>
      <c r="J282" s="13"/>
      <c r="K282" s="1"/>
      <c r="L282" s="1"/>
      <c r="M282" s="1"/>
      <c r="N282" s="1"/>
      <c r="O282" s="1"/>
      <c r="P282" s="1"/>
      <c r="Q282" s="1"/>
      <c r="R282" s="1"/>
      <c r="S282" s="1"/>
      <c r="T282" s="1"/>
      <c r="U282" s="1"/>
      <c r="V282" s="1"/>
      <c r="W282" s="1"/>
      <c r="X282" s="1"/>
      <c r="Y282" s="1"/>
      <c r="Z282" s="1"/>
      <c r="AA282" s="8"/>
      <c r="AB282" s="1"/>
      <c r="AC282" s="1"/>
    </row>
    <row r="283" spans="1:73" ht="15" customHeight="1" x14ac:dyDescent="0.35">
      <c r="A283" s="7">
        <v>2</v>
      </c>
      <c r="B283" s="336" t="s">
        <v>162</v>
      </c>
      <c r="C283" s="337"/>
      <c r="D283" s="338"/>
      <c r="E283" s="13"/>
      <c r="F283" s="13"/>
      <c r="G283" s="13"/>
      <c r="H283" s="13"/>
      <c r="I283" s="13"/>
      <c r="J283" s="13"/>
      <c r="K283" s="9"/>
      <c r="L283" s="9"/>
      <c r="M283" s="9"/>
      <c r="N283" s="9"/>
      <c r="O283" s="9"/>
      <c r="P283" s="9"/>
      <c r="Q283" s="9"/>
      <c r="R283" s="9"/>
      <c r="S283" s="9"/>
      <c r="T283" s="9"/>
      <c r="U283" s="9"/>
      <c r="V283" s="9"/>
      <c r="W283" s="9"/>
      <c r="X283" s="9"/>
      <c r="Y283" s="9"/>
      <c r="Z283" s="9"/>
      <c r="AA283" s="8"/>
      <c r="AB283" s="1"/>
      <c r="AC283" s="1"/>
    </row>
    <row r="284" spans="1:73" s="15" customFormat="1" ht="22.5" customHeight="1" x14ac:dyDescent="0.35">
      <c r="A284" s="10">
        <v>3</v>
      </c>
      <c r="B284" s="11" t="s">
        <v>2</v>
      </c>
      <c r="C284" s="309" t="s">
        <v>163</v>
      </c>
      <c r="D284" s="331"/>
      <c r="E284" s="13"/>
      <c r="F284" s="13"/>
      <c r="G284" s="13"/>
      <c r="H284" s="13"/>
      <c r="I284" s="13"/>
      <c r="J284" s="13"/>
      <c r="K284" s="12"/>
      <c r="L284" s="13"/>
      <c r="M284" s="13"/>
      <c r="N284" s="13"/>
      <c r="O284" s="13"/>
      <c r="P284" s="14"/>
      <c r="Q284" s="14"/>
      <c r="R284" s="14"/>
      <c r="S284" s="14"/>
      <c r="T284" s="14"/>
      <c r="U284" s="14"/>
      <c r="V284" s="14"/>
      <c r="W284" s="14"/>
      <c r="X284" s="14"/>
      <c r="Y284" s="14"/>
      <c r="Z284" s="14"/>
      <c r="AA284" s="14"/>
      <c r="AB284" s="14"/>
      <c r="AC284" s="14"/>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row>
    <row r="285" spans="1:73" ht="15" customHeight="1" x14ac:dyDescent="0.35">
      <c r="A285" s="7" t="s">
        <v>46</v>
      </c>
      <c r="B285" s="16" t="s">
        <v>5</v>
      </c>
      <c r="C285" s="311" t="s">
        <v>164</v>
      </c>
      <c r="D285" s="312"/>
      <c r="E285" s="13"/>
      <c r="F285" s="13"/>
      <c r="G285" s="13"/>
      <c r="H285" s="13"/>
      <c r="I285" s="13"/>
      <c r="J285" s="13"/>
      <c r="K285" s="14"/>
      <c r="L285" s="14"/>
      <c r="M285" s="14"/>
      <c r="N285" s="14"/>
      <c r="O285" s="14"/>
      <c r="P285" s="14"/>
      <c r="Q285" s="14"/>
      <c r="R285" s="14"/>
      <c r="S285" s="14"/>
      <c r="T285" s="14"/>
      <c r="U285" s="14"/>
      <c r="V285" s="14"/>
      <c r="W285" s="14"/>
      <c r="X285" s="14"/>
      <c r="Y285" s="14"/>
      <c r="Z285" s="14"/>
      <c r="AA285" s="14"/>
      <c r="AB285" s="1"/>
      <c r="AC285" s="1"/>
    </row>
    <row r="286" spans="1:73" x14ac:dyDescent="0.35">
      <c r="A286" s="7" t="s">
        <v>47</v>
      </c>
      <c r="B286" s="16" t="s">
        <v>6</v>
      </c>
      <c r="C286" s="313"/>
      <c r="D286" s="314"/>
      <c r="E286" s="13"/>
      <c r="F286" s="13"/>
      <c r="G286" s="13"/>
      <c r="H286" s="13"/>
      <c r="I286" s="13"/>
      <c r="J286" s="13"/>
      <c r="K286" s="14"/>
      <c r="L286" s="14"/>
      <c r="M286" s="14"/>
      <c r="N286" s="14"/>
      <c r="O286" s="14"/>
      <c r="P286" s="14"/>
      <c r="Q286" s="14"/>
      <c r="R286" s="14"/>
      <c r="S286" s="14"/>
      <c r="T286" s="14"/>
      <c r="U286" s="14"/>
      <c r="V286" s="14"/>
      <c r="W286" s="14"/>
      <c r="X286" s="14"/>
      <c r="Y286" s="14"/>
      <c r="Z286" s="14"/>
      <c r="AA286" s="14"/>
      <c r="AB286" s="1"/>
      <c r="AC286" s="1"/>
    </row>
    <row r="287" spans="1:73" ht="15" customHeight="1" x14ac:dyDescent="0.35">
      <c r="A287" s="7" t="s">
        <v>48</v>
      </c>
      <c r="B287" s="16" t="s">
        <v>7</v>
      </c>
      <c r="C287" s="313" t="s">
        <v>165</v>
      </c>
      <c r="D287" s="314"/>
      <c r="E287" s="13"/>
      <c r="F287" s="13"/>
      <c r="G287" s="13"/>
      <c r="H287" s="13"/>
      <c r="I287" s="13"/>
      <c r="J287" s="13"/>
      <c r="K287" s="8"/>
      <c r="L287" s="8"/>
      <c r="M287" s="8"/>
      <c r="N287" s="8"/>
      <c r="O287" s="8"/>
      <c r="P287" s="8"/>
      <c r="Q287" s="8"/>
      <c r="R287" s="8"/>
      <c r="S287" s="8"/>
      <c r="T287" s="8"/>
      <c r="U287" s="8"/>
      <c r="V287" s="8"/>
      <c r="W287" s="8"/>
      <c r="X287" s="8"/>
      <c r="Y287" s="8"/>
      <c r="Z287" s="8"/>
      <c r="AA287" s="8"/>
      <c r="AB287" s="1"/>
      <c r="AC287" s="1"/>
    </row>
    <row r="288" spans="1:73" ht="15" customHeight="1" x14ac:dyDescent="0.35">
      <c r="A288" s="7" t="s">
        <v>49</v>
      </c>
      <c r="B288" s="16" t="s">
        <v>9</v>
      </c>
      <c r="C288" s="313" t="s">
        <v>166</v>
      </c>
      <c r="D288" s="314"/>
      <c r="E288" s="13"/>
      <c r="F288" s="13"/>
      <c r="G288" s="13"/>
      <c r="H288" s="13"/>
      <c r="I288" s="13"/>
      <c r="J288" s="13"/>
      <c r="K288" s="1"/>
      <c r="L288" s="8"/>
      <c r="M288" s="8"/>
      <c r="N288" s="8"/>
      <c r="O288" s="8"/>
      <c r="P288" s="1"/>
      <c r="Q288" s="1"/>
      <c r="R288" s="1"/>
      <c r="S288" s="1"/>
      <c r="T288" s="1"/>
      <c r="U288" s="1"/>
      <c r="V288" s="1"/>
      <c r="W288" s="1"/>
      <c r="X288" s="1"/>
      <c r="Y288" s="1"/>
      <c r="Z288" s="1"/>
      <c r="AA288" s="1"/>
      <c r="AB288" s="1"/>
      <c r="AC288" s="1"/>
    </row>
    <row r="289" spans="1:73" ht="20.149999999999999" customHeight="1" x14ac:dyDescent="0.35">
      <c r="A289" s="7" t="s">
        <v>50</v>
      </c>
      <c r="B289" s="101" t="s">
        <v>11</v>
      </c>
      <c r="C289" s="7" t="s">
        <v>536</v>
      </c>
      <c r="D289" s="19"/>
      <c r="E289" s="13"/>
      <c r="F289" s="13"/>
      <c r="G289" s="13"/>
      <c r="H289" s="13"/>
      <c r="I289" s="13"/>
      <c r="J289" s="13"/>
      <c r="K289" s="9"/>
      <c r="L289" s="9"/>
      <c r="M289" s="9"/>
      <c r="N289" s="9"/>
      <c r="O289" s="9"/>
      <c r="P289" s="9"/>
      <c r="Q289" s="9"/>
      <c r="R289" s="9"/>
      <c r="S289" s="9"/>
      <c r="T289" s="9"/>
      <c r="U289" s="9"/>
      <c r="V289" s="9"/>
      <c r="W289" s="9"/>
      <c r="X289" s="9"/>
      <c r="Y289" s="9"/>
      <c r="Z289" s="9"/>
      <c r="AA289" s="20"/>
      <c r="AB289" s="1"/>
      <c r="AC289" s="1"/>
    </row>
    <row r="290" spans="1:73" ht="20.149999999999999" customHeight="1" x14ac:dyDescent="0.35">
      <c r="A290" s="7" t="s">
        <v>51</v>
      </c>
      <c r="B290" s="108" t="s">
        <v>167</v>
      </c>
      <c r="C290" s="166">
        <v>1</v>
      </c>
      <c r="D290" s="74"/>
      <c r="E290" s="13"/>
      <c r="F290" s="13"/>
      <c r="G290" s="13"/>
      <c r="H290" s="13"/>
      <c r="I290" s="13"/>
      <c r="J290" s="13"/>
      <c r="K290" s="9"/>
      <c r="L290" s="9"/>
      <c r="M290" s="9"/>
      <c r="N290" s="9"/>
      <c r="O290" s="9"/>
      <c r="P290" s="9"/>
      <c r="Q290" s="9"/>
      <c r="R290" s="9"/>
      <c r="S290" s="9"/>
      <c r="T290" s="9"/>
      <c r="U290" s="9"/>
      <c r="V290" s="9"/>
      <c r="W290" s="9"/>
      <c r="X290" s="9"/>
      <c r="Y290" s="9"/>
      <c r="Z290" s="9"/>
      <c r="AA290" s="20"/>
      <c r="AB290" s="1"/>
      <c r="AC290" s="1"/>
    </row>
    <row r="291" spans="1:73" ht="20.149999999999999" customHeight="1" x14ac:dyDescent="0.35">
      <c r="A291" s="7" t="s">
        <v>52</v>
      </c>
      <c r="B291" s="97" t="s">
        <v>168</v>
      </c>
      <c r="C291" s="166" t="s">
        <v>537</v>
      </c>
      <c r="D291" s="74"/>
      <c r="E291" s="13"/>
      <c r="F291" s="13"/>
      <c r="G291" s="13"/>
      <c r="H291" s="13"/>
      <c r="I291" s="13"/>
      <c r="J291" s="13"/>
      <c r="K291" s="9"/>
      <c r="L291" s="9"/>
      <c r="M291" s="9"/>
      <c r="N291" s="9"/>
      <c r="O291" s="9"/>
      <c r="P291" s="9"/>
      <c r="Q291" s="9"/>
      <c r="R291" s="9"/>
      <c r="S291" s="9"/>
      <c r="T291" s="9"/>
      <c r="U291" s="9"/>
      <c r="V291" s="9"/>
      <c r="W291" s="9"/>
      <c r="X291" s="9"/>
      <c r="Y291" s="9"/>
      <c r="Z291" s="9"/>
      <c r="AA291" s="20"/>
      <c r="AB291" s="1"/>
      <c r="AC291" s="1"/>
    </row>
    <row r="292" spans="1:73" x14ac:dyDescent="0.35">
      <c r="A292" s="7" t="s">
        <v>53</v>
      </c>
      <c r="B292" s="107" t="s">
        <v>539</v>
      </c>
      <c r="C292" s="167" t="s">
        <v>538</v>
      </c>
      <c r="D292" s="74"/>
      <c r="E292" s="13"/>
      <c r="F292" s="13"/>
      <c r="G292" s="13"/>
      <c r="H292" s="13"/>
      <c r="I292" s="13"/>
      <c r="J292" s="13"/>
      <c r="K292" s="9"/>
      <c r="L292" s="9"/>
      <c r="M292" s="9"/>
      <c r="N292" s="9"/>
      <c r="O292" s="9"/>
      <c r="P292" s="9"/>
      <c r="Q292" s="9"/>
      <c r="R292" s="9"/>
      <c r="S292" s="9"/>
      <c r="T292" s="9"/>
      <c r="U292" s="9"/>
      <c r="V292" s="9"/>
      <c r="W292" s="9"/>
      <c r="X292" s="9"/>
      <c r="Y292" s="9"/>
      <c r="Z292" s="9"/>
      <c r="AA292" s="20"/>
      <c r="AB292" s="1"/>
      <c r="AC292" s="1"/>
    </row>
    <row r="293" spans="1:73" x14ac:dyDescent="0.35">
      <c r="A293" s="7" t="s">
        <v>66</v>
      </c>
      <c r="B293" s="91" t="s">
        <v>169</v>
      </c>
      <c r="C293" s="162">
        <v>1</v>
      </c>
      <c r="D293" s="21"/>
      <c r="E293" s="13"/>
      <c r="F293" s="13"/>
      <c r="G293" s="13"/>
      <c r="H293" s="13"/>
      <c r="I293" s="13"/>
      <c r="J293" s="13"/>
      <c r="K293" s="22"/>
      <c r="L293" s="23"/>
      <c r="M293" s="23"/>
      <c r="N293" s="23"/>
      <c r="O293" s="23"/>
      <c r="P293" s="23"/>
      <c r="Q293" s="23"/>
      <c r="R293" s="23"/>
      <c r="S293" s="23"/>
      <c r="T293" s="23"/>
      <c r="U293" s="23"/>
      <c r="V293" s="23"/>
      <c r="W293" s="23"/>
      <c r="X293" s="23"/>
      <c r="Y293" s="23"/>
      <c r="Z293" s="23"/>
      <c r="AA293" s="23"/>
      <c r="AB293" s="1"/>
      <c r="AC293" s="1"/>
    </row>
    <row r="294" spans="1:73" ht="15" customHeight="1" x14ac:dyDescent="0.35">
      <c r="A294" s="7">
        <v>4</v>
      </c>
      <c r="B294" s="25" t="s">
        <v>12</v>
      </c>
      <c r="C294" s="25"/>
      <c r="D294" s="25"/>
      <c r="E294" s="13"/>
      <c r="F294" s="13"/>
      <c r="G294" s="13"/>
      <c r="H294" s="13"/>
      <c r="I294" s="13"/>
      <c r="J294" s="13"/>
      <c r="K294" s="9"/>
      <c r="L294" s="9"/>
      <c r="M294" s="9"/>
      <c r="N294" s="9"/>
      <c r="O294" s="9"/>
      <c r="P294" s="9"/>
      <c r="Q294" s="9"/>
      <c r="R294" s="9"/>
      <c r="S294" s="9"/>
      <c r="T294" s="9"/>
      <c r="U294" s="9"/>
      <c r="V294" s="9"/>
      <c r="W294" s="9"/>
      <c r="X294" s="9"/>
      <c r="Y294" s="9"/>
      <c r="Z294" s="9"/>
      <c r="AA294" s="20"/>
      <c r="AB294" s="20"/>
      <c r="AC294" s="20"/>
    </row>
    <row r="295" spans="1:73" ht="76" customHeight="1" x14ac:dyDescent="0.3">
      <c r="A295" s="7" t="s">
        <v>4</v>
      </c>
      <c r="B295" s="288" t="s">
        <v>54</v>
      </c>
      <c r="C295" s="289"/>
      <c r="D295" s="327"/>
      <c r="E295" s="13"/>
      <c r="F295" s="13"/>
      <c r="G295" s="13"/>
      <c r="H295" s="13"/>
      <c r="I295" s="13"/>
      <c r="J295" s="13"/>
      <c r="K295" s="26"/>
      <c r="L295" s="26"/>
      <c r="M295" s="26"/>
      <c r="N295" s="26"/>
      <c r="O295" s="26"/>
      <c r="P295" s="26"/>
      <c r="Q295" s="26"/>
      <c r="R295" s="26"/>
      <c r="S295" s="26"/>
      <c r="T295" s="26"/>
      <c r="U295" s="26"/>
      <c r="V295" s="26"/>
      <c r="W295" s="26"/>
      <c r="X295" s="26"/>
      <c r="Y295" s="26"/>
      <c r="Z295" s="26"/>
      <c r="AA295" s="27"/>
      <c r="AB295" s="27"/>
      <c r="AC295" s="27"/>
    </row>
    <row r="296" spans="1:73" s="37" customFormat="1" ht="28" x14ac:dyDescent="0.35">
      <c r="A296" s="28">
        <v>5</v>
      </c>
      <c r="B296" s="29" t="s">
        <v>13</v>
      </c>
      <c r="C296" s="307">
        <v>77681</v>
      </c>
      <c r="D296" s="308"/>
      <c r="E296" s="13"/>
      <c r="F296" s="13"/>
      <c r="G296" s="13"/>
      <c r="H296" s="13"/>
      <c r="I296" s="13"/>
      <c r="J296" s="13"/>
      <c r="K296" s="30"/>
      <c r="L296" s="31"/>
      <c r="M296" s="31"/>
      <c r="N296" s="32"/>
      <c r="O296" s="32"/>
      <c r="P296" s="30"/>
      <c r="Q296" s="30"/>
      <c r="R296" s="33"/>
      <c r="S296" s="33"/>
      <c r="T296" s="30"/>
      <c r="U296" s="30"/>
      <c r="V296" s="34"/>
      <c r="W296" s="30"/>
      <c r="X296" s="33"/>
      <c r="Y296" s="30"/>
      <c r="Z296" s="35"/>
      <c r="AA296" s="35"/>
      <c r="AB296" s="36"/>
      <c r="AC296" s="36"/>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row>
    <row r="297" spans="1:73" ht="15" customHeight="1" x14ac:dyDescent="0.35">
      <c r="A297" s="7">
        <v>6</v>
      </c>
      <c r="B297" s="25" t="s">
        <v>14</v>
      </c>
      <c r="C297" s="303"/>
      <c r="D297" s="304"/>
      <c r="E297" s="13"/>
      <c r="F297" s="13"/>
      <c r="G297" s="13"/>
      <c r="H297" s="13"/>
      <c r="I297" s="13"/>
      <c r="J297" s="13"/>
      <c r="K297" s="9"/>
      <c r="L297" s="9"/>
      <c r="M297" s="9"/>
      <c r="N297" s="9"/>
      <c r="O297" s="9"/>
      <c r="P297" s="9"/>
      <c r="Q297" s="9"/>
      <c r="R297" s="9"/>
      <c r="S297" s="9"/>
      <c r="T297" s="9"/>
      <c r="U297" s="9"/>
      <c r="V297" s="9"/>
      <c r="W297" s="9"/>
      <c r="X297" s="9"/>
      <c r="Y297" s="9"/>
      <c r="Z297" s="9"/>
      <c r="AA297" s="20"/>
      <c r="AB297" s="1"/>
      <c r="AC297" s="1"/>
    </row>
    <row r="298" spans="1:73" ht="14.5" customHeight="1" x14ac:dyDescent="0.3">
      <c r="A298" s="7"/>
      <c r="B298" s="16" t="s">
        <v>15</v>
      </c>
      <c r="C298" s="305">
        <v>1080.71</v>
      </c>
      <c r="D298" s="306"/>
      <c r="E298" s="13"/>
      <c r="F298" s="13"/>
      <c r="G298" s="13"/>
      <c r="H298" s="13"/>
      <c r="I298" s="13"/>
      <c r="J298" s="13"/>
      <c r="K298" s="38"/>
      <c r="L298" s="39"/>
      <c r="M298" s="39"/>
      <c r="N298" s="40"/>
      <c r="O298" s="40"/>
      <c r="P298" s="38"/>
      <c r="Q298" s="38"/>
      <c r="R298" s="41"/>
      <c r="S298" s="41"/>
      <c r="T298" s="38"/>
      <c r="U298" s="38"/>
      <c r="V298" s="41"/>
      <c r="W298" s="38"/>
      <c r="X298" s="42"/>
      <c r="Y298" s="38"/>
      <c r="Z298" s="42"/>
      <c r="AA298" s="42"/>
      <c r="AB298" s="1"/>
      <c r="AC298" s="1"/>
    </row>
    <row r="299" spans="1:73" ht="14.5" customHeight="1" x14ac:dyDescent="0.3">
      <c r="A299" s="7"/>
      <c r="B299" s="16" t="s">
        <v>16</v>
      </c>
      <c r="C299" s="305">
        <v>1156.3599999999999</v>
      </c>
      <c r="D299" s="306"/>
      <c r="E299" s="13"/>
      <c r="F299" s="13"/>
      <c r="G299" s="13"/>
      <c r="H299" s="13"/>
      <c r="I299" s="13"/>
      <c r="J299" s="13"/>
      <c r="K299" s="38"/>
      <c r="L299" s="39"/>
      <c r="M299" s="39"/>
      <c r="N299" s="40"/>
      <c r="O299" s="40"/>
      <c r="P299" s="38"/>
      <c r="Q299" s="38"/>
      <c r="R299" s="41"/>
      <c r="S299" s="41"/>
      <c r="T299" s="38"/>
      <c r="U299" s="38"/>
      <c r="V299" s="41"/>
      <c r="W299" s="38"/>
      <c r="X299" s="42"/>
      <c r="Y299" s="38"/>
      <c r="Z299" s="42"/>
      <c r="AA299" s="42"/>
      <c r="AB299" s="1"/>
      <c r="AC299" s="1"/>
    </row>
    <row r="300" spans="1:73" ht="14.5" customHeight="1" x14ac:dyDescent="0.3">
      <c r="A300" s="7"/>
      <c r="B300" s="16" t="s">
        <v>17</v>
      </c>
      <c r="C300" s="305">
        <v>1237.31</v>
      </c>
      <c r="D300" s="306"/>
      <c r="E300" s="13"/>
      <c r="F300" s="13"/>
      <c r="G300" s="13"/>
      <c r="H300" s="13"/>
      <c r="I300" s="13"/>
      <c r="J300" s="13"/>
      <c r="K300" s="38"/>
      <c r="L300" s="39"/>
      <c r="M300" s="39"/>
      <c r="N300" s="40"/>
      <c r="O300" s="40"/>
      <c r="P300" s="38"/>
      <c r="Q300" s="38"/>
      <c r="R300" s="41"/>
      <c r="S300" s="41"/>
      <c r="T300" s="38"/>
      <c r="U300" s="38"/>
      <c r="V300" s="41"/>
      <c r="W300" s="38"/>
      <c r="X300" s="42"/>
      <c r="Y300" s="38"/>
      <c r="Z300" s="42"/>
      <c r="AA300" s="42"/>
      <c r="AB300" s="1"/>
      <c r="AC300" s="1"/>
    </row>
    <row r="301" spans="1:73" ht="14.5" customHeight="1" x14ac:dyDescent="0.3">
      <c r="A301" s="7"/>
      <c r="B301" s="16" t="s">
        <v>18</v>
      </c>
      <c r="C301" s="305">
        <v>1323.92</v>
      </c>
      <c r="D301" s="306"/>
      <c r="E301" s="13"/>
      <c r="F301" s="13"/>
      <c r="G301" s="13"/>
      <c r="H301" s="13"/>
      <c r="I301" s="13"/>
      <c r="J301" s="13"/>
      <c r="K301" s="38"/>
      <c r="L301" s="39"/>
      <c r="M301" s="39"/>
      <c r="N301" s="40"/>
      <c r="O301" s="40"/>
      <c r="P301" s="38"/>
      <c r="Q301" s="38"/>
      <c r="R301" s="41"/>
      <c r="S301" s="41"/>
      <c r="T301" s="38"/>
      <c r="U301" s="38"/>
      <c r="V301" s="41"/>
      <c r="W301" s="38"/>
      <c r="X301" s="42"/>
      <c r="Y301" s="38"/>
      <c r="Z301" s="42"/>
      <c r="AA301" s="42"/>
      <c r="AB301" s="1"/>
      <c r="AC301" s="1"/>
    </row>
    <row r="302" spans="1:73" ht="14.5" customHeight="1" x14ac:dyDescent="0.3">
      <c r="A302" s="7"/>
      <c r="B302" s="16" t="s">
        <v>19</v>
      </c>
      <c r="C302" s="305">
        <v>1416.59</v>
      </c>
      <c r="D302" s="306"/>
      <c r="E302" s="13"/>
      <c r="F302" s="13"/>
      <c r="G302" s="13"/>
      <c r="H302" s="13"/>
      <c r="I302" s="13"/>
      <c r="J302" s="13"/>
      <c r="K302" s="38"/>
      <c r="L302" s="39"/>
      <c r="M302" s="39"/>
      <c r="N302" s="40"/>
      <c r="O302" s="40"/>
      <c r="P302" s="38"/>
      <c r="Q302" s="38"/>
      <c r="R302" s="41"/>
      <c r="S302" s="41"/>
      <c r="T302" s="38"/>
      <c r="U302" s="38"/>
      <c r="V302" s="41"/>
      <c r="W302" s="38"/>
      <c r="X302" s="42"/>
      <c r="Y302" s="38"/>
      <c r="Z302" s="42"/>
      <c r="AA302" s="42"/>
      <c r="AB302" s="1"/>
      <c r="AC302" s="1"/>
    </row>
    <row r="303" spans="1:73" s="44" customFormat="1" ht="14.5" customHeight="1" x14ac:dyDescent="0.35">
      <c r="A303" s="7"/>
      <c r="B303" s="43" t="s">
        <v>20</v>
      </c>
      <c r="C303" s="307">
        <f>SUM(C298:C302)</f>
        <v>6214.8899999999994</v>
      </c>
      <c r="D303" s="308"/>
      <c r="E303" s="13"/>
      <c r="F303" s="13"/>
      <c r="G303" s="13"/>
      <c r="H303" s="13"/>
      <c r="I303" s="13"/>
      <c r="J303" s="13"/>
      <c r="K303" s="30"/>
      <c r="L303" s="30"/>
      <c r="M303" s="30"/>
      <c r="N303" s="33"/>
      <c r="O303" s="33"/>
      <c r="P303" s="30"/>
      <c r="Q303" s="30"/>
      <c r="R303" s="33"/>
      <c r="S303" s="33"/>
      <c r="T303" s="30"/>
      <c r="U303" s="30"/>
      <c r="V303" s="33"/>
      <c r="W303" s="30"/>
      <c r="X303" s="35"/>
      <c r="Y303" s="30"/>
      <c r="Z303" s="35"/>
      <c r="AA303" s="35"/>
      <c r="AB303" s="9"/>
      <c r="AC303" s="9"/>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row>
    <row r="304" spans="1:73" ht="74.5" customHeight="1" x14ac:dyDescent="0.35">
      <c r="A304" s="7"/>
      <c r="B304" s="291" t="s">
        <v>34</v>
      </c>
      <c r="C304" s="291"/>
      <c r="D304" s="291"/>
      <c r="E304" s="13"/>
      <c r="F304" s="13"/>
      <c r="G304" s="13"/>
      <c r="H304" s="13"/>
      <c r="I304" s="13"/>
      <c r="J304" s="13"/>
      <c r="K304" s="26"/>
      <c r="L304" s="26"/>
      <c r="M304" s="26"/>
      <c r="N304" s="26"/>
      <c r="O304" s="26"/>
      <c r="P304" s="26"/>
      <c r="Q304" s="26"/>
      <c r="R304" s="26"/>
      <c r="S304" s="26"/>
      <c r="T304" s="26"/>
      <c r="U304" s="26"/>
      <c r="V304" s="26"/>
      <c r="W304" s="26"/>
      <c r="X304" s="26"/>
      <c r="Y304" s="26"/>
      <c r="Z304" s="26"/>
      <c r="AA304" s="45"/>
      <c r="AB304" s="45"/>
      <c r="AC304" s="45"/>
    </row>
    <row r="305" spans="1:71" ht="15" customHeight="1" x14ac:dyDescent="0.35">
      <c r="A305" s="7">
        <v>7</v>
      </c>
      <c r="B305" s="25" t="s">
        <v>22</v>
      </c>
      <c r="C305" s="25"/>
      <c r="D305" s="17" t="s">
        <v>23</v>
      </c>
      <c r="E305" s="13"/>
      <c r="F305" s="13"/>
      <c r="G305" s="13"/>
      <c r="H305" s="13"/>
      <c r="I305" s="13"/>
      <c r="J305" s="13"/>
      <c r="K305" s="1"/>
      <c r="L305" s="1"/>
      <c r="M305" s="1"/>
      <c r="N305" s="1"/>
      <c r="O305" s="1"/>
      <c r="P305" s="1"/>
      <c r="Q305" s="1"/>
      <c r="R305" s="1"/>
      <c r="S305" s="1"/>
      <c r="T305" s="1"/>
      <c r="U305" s="1"/>
      <c r="V305" s="1"/>
      <c r="W305" s="1"/>
      <c r="X305" s="1"/>
      <c r="Y305" s="1"/>
      <c r="Z305" s="1"/>
      <c r="AA305" s="1"/>
      <c r="AB305" s="1"/>
      <c r="AC305" s="1"/>
    </row>
    <row r="306" spans="1:71" ht="20.149999999999999" customHeight="1" x14ac:dyDescent="0.35">
      <c r="A306" s="7">
        <v>8</v>
      </c>
      <c r="B306" s="101" t="s">
        <v>589</v>
      </c>
      <c r="C306" s="144" t="s">
        <v>513</v>
      </c>
      <c r="D306" s="19"/>
      <c r="E306" s="13"/>
      <c r="F306" s="13"/>
      <c r="G306" s="13"/>
      <c r="H306" s="13"/>
      <c r="I306" s="13"/>
      <c r="J306" s="13"/>
      <c r="K306" s="9"/>
      <c r="L306" s="9"/>
      <c r="M306" s="9"/>
      <c r="N306" s="9"/>
      <c r="O306" s="9"/>
      <c r="P306" s="9"/>
      <c r="Q306" s="9"/>
      <c r="R306" s="9"/>
      <c r="S306" s="9"/>
      <c r="T306" s="9"/>
      <c r="U306" s="9"/>
      <c r="V306" s="9"/>
      <c r="W306" s="9"/>
      <c r="X306" s="9"/>
      <c r="Y306" s="9"/>
      <c r="Z306" s="9"/>
      <c r="AA306" s="20"/>
      <c r="AB306" s="1"/>
      <c r="AC306" s="1"/>
    </row>
    <row r="307" spans="1:71" x14ac:dyDescent="0.35">
      <c r="A307" s="168" t="s">
        <v>591</v>
      </c>
      <c r="B307" s="16" t="s">
        <v>167</v>
      </c>
      <c r="C307" s="166">
        <v>1</v>
      </c>
      <c r="D307" s="139">
        <v>2989.08</v>
      </c>
      <c r="E307" s="13"/>
      <c r="F307" s="13"/>
      <c r="G307" s="13"/>
      <c r="H307" s="13"/>
      <c r="I307" s="13"/>
      <c r="J307" s="13"/>
      <c r="K307" s="9"/>
      <c r="L307" s="9"/>
      <c r="M307" s="9"/>
      <c r="N307" s="9"/>
      <c r="O307" s="9"/>
      <c r="P307" s="9"/>
      <c r="Q307" s="9"/>
      <c r="R307" s="9"/>
      <c r="S307" s="9"/>
      <c r="T307" s="9"/>
      <c r="U307" s="9"/>
      <c r="V307" s="9"/>
      <c r="W307" s="9"/>
      <c r="X307" s="9"/>
      <c r="Y307" s="9"/>
      <c r="Z307" s="9"/>
      <c r="AA307" s="20"/>
      <c r="AB307" s="1"/>
      <c r="AC307" s="1"/>
    </row>
    <row r="308" spans="1:71" x14ac:dyDescent="0.35">
      <c r="A308" s="168" t="s">
        <v>592</v>
      </c>
      <c r="B308" s="16" t="s">
        <v>590</v>
      </c>
      <c r="C308" s="166">
        <v>1</v>
      </c>
      <c r="D308" s="139">
        <v>600</v>
      </c>
      <c r="E308" s="13"/>
      <c r="F308" s="13"/>
      <c r="G308" s="13"/>
      <c r="H308" s="13"/>
      <c r="I308" s="13"/>
      <c r="J308" s="13"/>
      <c r="K308" s="9"/>
      <c r="L308" s="9"/>
      <c r="M308" s="9"/>
      <c r="N308" s="9"/>
      <c r="O308" s="9"/>
      <c r="P308" s="9"/>
      <c r="Q308" s="9"/>
      <c r="R308" s="9"/>
      <c r="S308" s="9"/>
      <c r="T308" s="9"/>
      <c r="U308" s="9"/>
      <c r="V308" s="9"/>
      <c r="W308" s="9"/>
      <c r="X308" s="9"/>
      <c r="Y308" s="9"/>
      <c r="Z308" s="9"/>
      <c r="AA308" s="20"/>
      <c r="AB308" s="1"/>
      <c r="AC308" s="1"/>
    </row>
    <row r="309" spans="1:71" x14ac:dyDescent="0.35">
      <c r="A309" s="168" t="s">
        <v>593</v>
      </c>
      <c r="B309" s="16" t="s">
        <v>539</v>
      </c>
      <c r="C309" s="167" t="s">
        <v>538</v>
      </c>
      <c r="D309" s="139">
        <v>3658</v>
      </c>
      <c r="E309" s="13"/>
      <c r="F309" s="13"/>
      <c r="G309" s="13"/>
      <c r="H309" s="13"/>
      <c r="I309" s="13"/>
      <c r="J309" s="13"/>
      <c r="K309" s="9"/>
      <c r="L309" s="9"/>
      <c r="M309" s="9"/>
      <c r="N309" s="9"/>
      <c r="O309" s="9"/>
      <c r="P309" s="9"/>
      <c r="Q309" s="9"/>
      <c r="R309" s="9"/>
      <c r="S309" s="9"/>
      <c r="T309" s="9"/>
      <c r="U309" s="9"/>
      <c r="V309" s="9"/>
      <c r="W309" s="9"/>
      <c r="X309" s="9"/>
      <c r="Y309" s="9"/>
      <c r="Z309" s="9"/>
      <c r="AA309" s="20"/>
      <c r="AB309" s="1"/>
      <c r="AC309" s="1"/>
    </row>
    <row r="310" spans="1:71" x14ac:dyDescent="0.35">
      <c r="A310" s="168" t="s">
        <v>594</v>
      </c>
      <c r="B310" s="16" t="s">
        <v>169</v>
      </c>
      <c r="C310" s="162">
        <v>1</v>
      </c>
      <c r="D310" s="137">
        <v>1398</v>
      </c>
      <c r="E310" s="13"/>
      <c r="F310" s="13"/>
      <c r="G310" s="13"/>
      <c r="H310" s="13"/>
      <c r="I310" s="13"/>
      <c r="J310" s="13"/>
      <c r="K310" s="22"/>
      <c r="L310" s="23"/>
      <c r="M310" s="23"/>
      <c r="N310" s="23"/>
      <c r="O310" s="23"/>
      <c r="P310" s="23"/>
      <c r="Q310" s="23"/>
      <c r="R310" s="23"/>
      <c r="S310" s="23"/>
      <c r="T310" s="23"/>
      <c r="U310" s="23"/>
      <c r="V310" s="23"/>
      <c r="W310" s="23"/>
      <c r="X310" s="23"/>
      <c r="Y310" s="23"/>
      <c r="Z310" s="23"/>
      <c r="AA310" s="23"/>
      <c r="AB310" s="1"/>
      <c r="AC310" s="1"/>
    </row>
    <row r="311" spans="1:71" ht="15" customHeight="1" x14ac:dyDescent="0.35">
      <c r="A311" s="70"/>
      <c r="B311" s="71"/>
      <c r="C311" s="71"/>
      <c r="D311" s="71"/>
      <c r="E311" s="71"/>
      <c r="F311" s="71"/>
      <c r="G311" s="71"/>
      <c r="H311" s="71"/>
      <c r="I311" s="71"/>
      <c r="J311" s="71"/>
      <c r="K311" s="71"/>
      <c r="L311" s="71"/>
      <c r="M311" s="71"/>
      <c r="N311" s="71"/>
      <c r="O311" s="71"/>
      <c r="P311" s="71"/>
      <c r="Q311" s="71"/>
      <c r="R311" s="71"/>
      <c r="S311" s="71"/>
      <c r="T311" s="71"/>
      <c r="U311" s="71"/>
      <c r="V311" s="71"/>
      <c r="W311" s="71"/>
      <c r="X311" s="71"/>
      <c r="Y311" s="44"/>
      <c r="Z311" s="44"/>
      <c r="AA311" s="44"/>
      <c r="AB311" s="44"/>
      <c r="AC311" s="44"/>
    </row>
    <row r="312" spans="1:71" ht="23" x14ac:dyDescent="0.35">
      <c r="A312" s="46" t="s">
        <v>1</v>
      </c>
      <c r="B312" s="109" t="s">
        <v>170</v>
      </c>
      <c r="C312" s="109"/>
      <c r="D312" s="109"/>
      <c r="E312" s="109"/>
      <c r="F312" s="109"/>
      <c r="G312" s="109"/>
      <c r="H312" s="109"/>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c r="BR312" s="13"/>
      <c r="BS312" s="13"/>
    </row>
    <row r="313" spans="1:71" ht="15" customHeight="1" x14ac:dyDescent="0.35">
      <c r="A313" s="7">
        <v>1</v>
      </c>
      <c r="B313" s="17" t="s">
        <v>171</v>
      </c>
      <c r="C313" s="17"/>
      <c r="D313" s="17"/>
      <c r="E313" s="17"/>
      <c r="F313" s="17"/>
      <c r="G313" s="17"/>
      <c r="H313" s="17"/>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row>
    <row r="314" spans="1:71" ht="15" customHeight="1" x14ac:dyDescent="0.35">
      <c r="A314" s="7">
        <v>2</v>
      </c>
      <c r="B314" s="25" t="s">
        <v>188</v>
      </c>
      <c r="C314" s="25"/>
      <c r="D314" s="25"/>
      <c r="E314" s="25"/>
      <c r="F314" s="25"/>
      <c r="G314" s="25"/>
      <c r="H314" s="25"/>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c r="BR314" s="13"/>
      <c r="BS314" s="13"/>
    </row>
    <row r="315" spans="1:71" ht="14.5" customHeight="1" x14ac:dyDescent="0.35">
      <c r="A315" s="10">
        <v>3</v>
      </c>
      <c r="B315" s="11" t="s">
        <v>2</v>
      </c>
      <c r="C315" s="309" t="s">
        <v>172</v>
      </c>
      <c r="D315" s="310"/>
      <c r="E315" s="309" t="s">
        <v>180</v>
      </c>
      <c r="F315" s="310"/>
      <c r="G315" s="309" t="s">
        <v>181</v>
      </c>
      <c r="H315" s="310"/>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c r="BR315" s="13"/>
      <c r="BS315" s="13"/>
    </row>
    <row r="316" spans="1:71" ht="14.5" customHeight="1" x14ac:dyDescent="0.3">
      <c r="A316" s="7" t="s">
        <v>46</v>
      </c>
      <c r="B316" s="16" t="s">
        <v>5</v>
      </c>
      <c r="C316" s="351" t="s">
        <v>173</v>
      </c>
      <c r="D316" s="352"/>
      <c r="E316" s="351" t="s">
        <v>178</v>
      </c>
      <c r="F316" s="352"/>
      <c r="G316" s="351" t="s">
        <v>178</v>
      </c>
      <c r="H316" s="352"/>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c r="BM316" s="13"/>
      <c r="BN316" s="13"/>
      <c r="BO316" s="13"/>
      <c r="BP316" s="13"/>
      <c r="BQ316" s="13"/>
      <c r="BR316" s="13"/>
      <c r="BS316" s="13"/>
    </row>
    <row r="317" spans="1:71" ht="14.5" customHeight="1" x14ac:dyDescent="0.3">
      <c r="A317" s="7" t="s">
        <v>47</v>
      </c>
      <c r="B317" s="16" t="s">
        <v>6</v>
      </c>
      <c r="C317" s="351" t="s">
        <v>174</v>
      </c>
      <c r="D317" s="352"/>
      <c r="E317" s="351" t="s">
        <v>457</v>
      </c>
      <c r="F317" s="352"/>
      <c r="G317" s="351" t="s">
        <v>456</v>
      </c>
      <c r="H317" s="352"/>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c r="BM317" s="13"/>
      <c r="BN317" s="13"/>
      <c r="BO317" s="13"/>
      <c r="BP317" s="13"/>
      <c r="BQ317" s="13"/>
      <c r="BR317" s="13"/>
      <c r="BS317" s="13"/>
    </row>
    <row r="318" spans="1:71" ht="14.5" customHeight="1" x14ac:dyDescent="0.35">
      <c r="A318" s="7" t="s">
        <v>48</v>
      </c>
      <c r="B318" s="16" t="s">
        <v>7</v>
      </c>
      <c r="C318" s="313" t="s">
        <v>175</v>
      </c>
      <c r="D318" s="314"/>
      <c r="E318" s="313" t="s">
        <v>29</v>
      </c>
      <c r="F318" s="314"/>
      <c r="G318" s="313" t="s">
        <v>29</v>
      </c>
      <c r="H318" s="314"/>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c r="BR318" s="13"/>
      <c r="BS318" s="13"/>
    </row>
    <row r="319" spans="1:71" ht="14.5" customHeight="1" x14ac:dyDescent="0.35">
      <c r="A319" s="7" t="s">
        <v>49</v>
      </c>
      <c r="B319" s="16" t="s">
        <v>9</v>
      </c>
      <c r="C319" s="313" t="s">
        <v>176</v>
      </c>
      <c r="D319" s="314"/>
      <c r="E319" s="313" t="s">
        <v>179</v>
      </c>
      <c r="F319" s="314"/>
      <c r="G319" s="313" t="s">
        <v>179</v>
      </c>
      <c r="H319" s="314"/>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c r="BR319" s="13"/>
      <c r="BS319" s="13"/>
    </row>
    <row r="320" spans="1:71" ht="15" customHeight="1" x14ac:dyDescent="0.35">
      <c r="A320" s="7" t="s">
        <v>50</v>
      </c>
      <c r="B320" s="25" t="s">
        <v>24</v>
      </c>
      <c r="C320" s="7" t="s">
        <v>536</v>
      </c>
      <c r="D320" s="7"/>
      <c r="E320" s="7" t="s">
        <v>536</v>
      </c>
      <c r="F320" s="7"/>
      <c r="G320" s="7" t="s">
        <v>536</v>
      </c>
      <c r="H320" s="7"/>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c r="BM320" s="13"/>
      <c r="BN320" s="13"/>
      <c r="BO320" s="13"/>
      <c r="BP320" s="13"/>
      <c r="BQ320" s="13"/>
      <c r="BR320" s="13"/>
      <c r="BS320" s="13"/>
    </row>
    <row r="321" spans="1:73" x14ac:dyDescent="0.3">
      <c r="A321" s="7" t="s">
        <v>51</v>
      </c>
      <c r="B321" s="16" t="s">
        <v>182</v>
      </c>
      <c r="C321" s="166">
        <v>1</v>
      </c>
      <c r="D321" s="50"/>
      <c r="E321" s="166">
        <v>1</v>
      </c>
      <c r="F321" s="50"/>
      <c r="G321" s="166">
        <v>1</v>
      </c>
      <c r="H321" s="49"/>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c r="BR321" s="13"/>
      <c r="BS321" s="13"/>
    </row>
    <row r="322" spans="1:73" ht="18" customHeight="1" x14ac:dyDescent="0.3">
      <c r="A322" s="7" t="s">
        <v>52</v>
      </c>
      <c r="B322" s="16" t="s">
        <v>183</v>
      </c>
      <c r="C322" s="166">
        <v>1</v>
      </c>
      <c r="D322" s="50"/>
      <c r="E322" s="166">
        <v>1</v>
      </c>
      <c r="F322" s="50"/>
      <c r="G322" s="166">
        <v>1</v>
      </c>
      <c r="H322" s="49"/>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c r="BR322" s="13"/>
      <c r="BS322" s="13"/>
    </row>
    <row r="323" spans="1:73" ht="18" customHeight="1" x14ac:dyDescent="0.3">
      <c r="A323" s="7" t="s">
        <v>53</v>
      </c>
      <c r="B323" s="16" t="s">
        <v>184</v>
      </c>
      <c r="C323" s="166">
        <v>1</v>
      </c>
      <c r="D323" s="50"/>
      <c r="E323" s="166">
        <v>1</v>
      </c>
      <c r="F323" s="50"/>
      <c r="G323" s="166">
        <v>1</v>
      </c>
      <c r="H323" s="49"/>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c r="BM323" s="13"/>
      <c r="BN323" s="13"/>
      <c r="BO323" s="13"/>
      <c r="BP323" s="13"/>
      <c r="BQ323" s="13"/>
      <c r="BR323" s="13"/>
      <c r="BS323" s="13"/>
    </row>
    <row r="324" spans="1:73" ht="18" customHeight="1" x14ac:dyDescent="0.35">
      <c r="A324" s="7" t="s">
        <v>66</v>
      </c>
      <c r="B324" s="16" t="s">
        <v>185</v>
      </c>
      <c r="C324" s="166">
        <v>1</v>
      </c>
      <c r="D324" s="50"/>
      <c r="E324" s="166">
        <v>1</v>
      </c>
      <c r="F324" s="50"/>
      <c r="G324" s="166">
        <v>1</v>
      </c>
      <c r="H324" s="17"/>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c r="BR324" s="13"/>
      <c r="BS324" s="13"/>
    </row>
    <row r="325" spans="1:73" ht="18" customHeight="1" x14ac:dyDescent="0.3">
      <c r="A325" s="7" t="s">
        <v>67</v>
      </c>
      <c r="B325" s="16" t="s">
        <v>186</v>
      </c>
      <c r="C325" s="166">
        <v>1</v>
      </c>
      <c r="D325" s="50"/>
      <c r="E325" s="166">
        <v>1</v>
      </c>
      <c r="F325" s="50"/>
      <c r="G325" s="166">
        <v>1</v>
      </c>
      <c r="H325" s="49"/>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row>
    <row r="326" spans="1:73" ht="18" customHeight="1" x14ac:dyDescent="0.3">
      <c r="A326" s="7" t="s">
        <v>79</v>
      </c>
      <c r="B326" s="16" t="s">
        <v>187</v>
      </c>
      <c r="C326" s="166">
        <v>1</v>
      </c>
      <c r="D326" s="50"/>
      <c r="E326" s="166">
        <v>1</v>
      </c>
      <c r="F326" s="50"/>
      <c r="G326" s="166">
        <v>1</v>
      </c>
      <c r="H326" s="49"/>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c r="BR326" s="13"/>
      <c r="BS326" s="13"/>
    </row>
    <row r="327" spans="1:73" ht="15" customHeight="1" x14ac:dyDescent="0.35">
      <c r="A327" s="7">
        <v>4</v>
      </c>
      <c r="B327" s="25" t="s">
        <v>12</v>
      </c>
      <c r="C327" s="25"/>
      <c r="D327" s="25"/>
      <c r="E327" s="25"/>
      <c r="F327" s="25"/>
      <c r="G327" s="25"/>
      <c r="H327" s="25"/>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c r="BM327" s="13"/>
      <c r="BN327" s="13"/>
      <c r="BO327" s="13"/>
      <c r="BP327" s="13"/>
      <c r="BQ327" s="13"/>
      <c r="BR327" s="13"/>
      <c r="BS327" s="13"/>
    </row>
    <row r="328" spans="1:73" ht="59.15" customHeight="1" x14ac:dyDescent="0.35">
      <c r="A328" s="7" t="s">
        <v>4</v>
      </c>
      <c r="B328" s="288" t="s">
        <v>31</v>
      </c>
      <c r="C328" s="289"/>
      <c r="D328" s="289"/>
      <c r="E328" s="289"/>
      <c r="F328" s="289"/>
      <c r="G328" s="289"/>
      <c r="H328" s="327"/>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row>
    <row r="329" spans="1:73" ht="28" x14ac:dyDescent="0.35">
      <c r="A329" s="28">
        <v>5</v>
      </c>
      <c r="B329" s="29" t="s">
        <v>13</v>
      </c>
      <c r="C329" s="347">
        <v>437334.09</v>
      </c>
      <c r="D329" s="348"/>
      <c r="E329" s="372">
        <v>661991.23</v>
      </c>
      <c r="F329" s="373"/>
      <c r="G329" s="341">
        <v>807748.79</v>
      </c>
      <c r="H329" s="342"/>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c r="BR329" s="13"/>
      <c r="BS329" s="13"/>
    </row>
    <row r="330" spans="1:73" ht="15" customHeight="1" x14ac:dyDescent="0.35">
      <c r="A330" s="7">
        <v>6</v>
      </c>
      <c r="B330" s="25" t="s">
        <v>14</v>
      </c>
      <c r="C330" s="356"/>
      <c r="D330" s="357"/>
      <c r="E330" s="357"/>
      <c r="F330" s="357"/>
      <c r="G330" s="357"/>
      <c r="H330" s="358"/>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c r="BR330" s="13"/>
      <c r="BS330" s="13"/>
    </row>
    <row r="331" spans="1:73" ht="14.5" customHeight="1" x14ac:dyDescent="0.35">
      <c r="A331" s="7"/>
      <c r="B331" s="16" t="s">
        <v>15</v>
      </c>
      <c r="C331" s="349">
        <v>13622.4</v>
      </c>
      <c r="D331" s="350"/>
      <c r="E331" s="349">
        <v>20062.39</v>
      </c>
      <c r="F331" s="350"/>
      <c r="G331" s="305">
        <v>19715.13</v>
      </c>
      <c r="H331" s="306"/>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c r="BR331" s="13"/>
      <c r="BS331" s="13"/>
    </row>
    <row r="332" spans="1:73" ht="14.5" customHeight="1" x14ac:dyDescent="0.35">
      <c r="A332" s="7"/>
      <c r="B332" s="16" t="s">
        <v>16</v>
      </c>
      <c r="C332" s="349">
        <v>14784.03</v>
      </c>
      <c r="D332" s="350"/>
      <c r="E332" s="349">
        <v>13316.36</v>
      </c>
      <c r="F332" s="350"/>
      <c r="G332" s="305">
        <v>12915.13</v>
      </c>
      <c r="H332" s="306"/>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row>
    <row r="333" spans="1:73" ht="14.5" customHeight="1" x14ac:dyDescent="0.35">
      <c r="A333" s="7"/>
      <c r="B333" s="16" t="s">
        <v>17</v>
      </c>
      <c r="C333" s="349">
        <v>16047.22</v>
      </c>
      <c r="D333" s="350"/>
      <c r="E333" s="349">
        <v>15050.2</v>
      </c>
      <c r="F333" s="350"/>
      <c r="G333" s="305">
        <v>14123.04</v>
      </c>
      <c r="H333" s="306"/>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c r="BR333" s="13"/>
      <c r="BS333" s="13"/>
    </row>
    <row r="334" spans="1:73" ht="14.5" customHeight="1" x14ac:dyDescent="0.35">
      <c r="A334" s="7"/>
      <c r="B334" s="16" t="s">
        <v>18</v>
      </c>
      <c r="C334" s="349">
        <v>17421.11</v>
      </c>
      <c r="D334" s="350"/>
      <c r="E334" s="349">
        <v>34506.19</v>
      </c>
      <c r="F334" s="350"/>
      <c r="G334" s="305">
        <v>33434.86</v>
      </c>
      <c r="H334" s="306"/>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c r="BR334" s="13"/>
      <c r="BS334" s="13"/>
    </row>
    <row r="335" spans="1:73" ht="14.5" customHeight="1" x14ac:dyDescent="0.35">
      <c r="A335" s="7"/>
      <c r="B335" s="16" t="s">
        <v>19</v>
      </c>
      <c r="C335" s="349">
        <v>19800.990000000002</v>
      </c>
      <c r="D335" s="350"/>
      <c r="E335" s="349">
        <v>21453.66</v>
      </c>
      <c r="F335" s="350"/>
      <c r="G335" s="305">
        <v>19597.09</v>
      </c>
      <c r="H335" s="306"/>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row>
    <row r="336" spans="1:73" s="44" customFormat="1" ht="14.5" customHeight="1" x14ac:dyDescent="0.35">
      <c r="A336" s="7"/>
      <c r="B336" s="43" t="s">
        <v>20</v>
      </c>
      <c r="C336" s="347">
        <f>SUM(C331:C335)</f>
        <v>81675.75</v>
      </c>
      <c r="D336" s="348"/>
      <c r="E336" s="347">
        <f>SUM(E331:E335)</f>
        <v>104388.8</v>
      </c>
      <c r="F336" s="348"/>
      <c r="G336" s="347">
        <f>SUM(G331:G335)</f>
        <v>99785.25</v>
      </c>
      <c r="H336" s="348"/>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c r="BR336" s="13"/>
      <c r="BS336" s="13"/>
      <c r="BT336" s="1"/>
      <c r="BU336" s="1"/>
    </row>
    <row r="337" spans="1:71" ht="55" customHeight="1" x14ac:dyDescent="0.35">
      <c r="A337" s="7"/>
      <c r="B337" s="288" t="s">
        <v>72</v>
      </c>
      <c r="C337" s="289"/>
      <c r="D337" s="289"/>
      <c r="E337" s="289"/>
      <c r="F337" s="289"/>
      <c r="G337" s="289"/>
      <c r="H337" s="327"/>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c r="BR337" s="13"/>
      <c r="BS337" s="13"/>
    </row>
    <row r="338" spans="1:71" x14ac:dyDescent="0.35">
      <c r="A338" s="7">
        <v>7</v>
      </c>
      <c r="B338" s="25" t="s">
        <v>22</v>
      </c>
      <c r="C338" s="25"/>
      <c r="D338" s="63" t="s">
        <v>23</v>
      </c>
      <c r="E338" s="63"/>
      <c r="F338" s="63" t="s">
        <v>23</v>
      </c>
      <c r="G338" s="63"/>
      <c r="H338" s="6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row>
    <row r="339" spans="1:71" ht="28" customHeight="1" x14ac:dyDescent="0.35">
      <c r="A339" s="7" t="s">
        <v>50</v>
      </c>
      <c r="B339" s="25" t="s">
        <v>478</v>
      </c>
      <c r="C339" s="144" t="s">
        <v>513</v>
      </c>
      <c r="D339" s="25"/>
      <c r="E339" s="144" t="s">
        <v>513</v>
      </c>
      <c r="F339" s="25"/>
      <c r="G339" s="144" t="s">
        <v>513</v>
      </c>
      <c r="H339" s="25"/>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row>
    <row r="340" spans="1:71" x14ac:dyDescent="0.3">
      <c r="A340" s="168" t="s">
        <v>838</v>
      </c>
      <c r="B340" s="16" t="s">
        <v>182</v>
      </c>
      <c r="C340" s="97" t="s">
        <v>535</v>
      </c>
      <c r="D340" s="50">
        <v>5169.41</v>
      </c>
      <c r="E340" s="97" t="s">
        <v>535</v>
      </c>
      <c r="F340" s="142">
        <v>1244.56</v>
      </c>
      <c r="G340" s="97" t="s">
        <v>535</v>
      </c>
      <c r="H340" s="142">
        <v>1244.56</v>
      </c>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row>
    <row r="341" spans="1:71" ht="18" customHeight="1" x14ac:dyDescent="0.3">
      <c r="A341" s="168" t="s">
        <v>839</v>
      </c>
      <c r="B341" s="16" t="s">
        <v>813</v>
      </c>
      <c r="C341" s="97" t="s">
        <v>634</v>
      </c>
      <c r="D341" s="50">
        <v>11115.62</v>
      </c>
      <c r="E341" s="97" t="s">
        <v>634</v>
      </c>
      <c r="F341" s="142">
        <v>2984.8</v>
      </c>
      <c r="G341" s="97" t="s">
        <v>634</v>
      </c>
      <c r="H341" s="142">
        <v>2984.8</v>
      </c>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row>
    <row r="342" spans="1:71" ht="18" customHeight="1" x14ac:dyDescent="0.3">
      <c r="A342" s="168" t="s">
        <v>840</v>
      </c>
      <c r="B342" s="16" t="s">
        <v>184</v>
      </c>
      <c r="C342" s="97" t="s">
        <v>535</v>
      </c>
      <c r="D342" s="50">
        <v>11433.21</v>
      </c>
      <c r="E342" s="97" t="s">
        <v>535</v>
      </c>
      <c r="F342" s="142">
        <v>2223.33</v>
      </c>
      <c r="G342" s="97" t="s">
        <v>535</v>
      </c>
      <c r="H342" s="142">
        <v>2223.33</v>
      </c>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row>
    <row r="343" spans="1:71" ht="18" customHeight="1" x14ac:dyDescent="0.3">
      <c r="A343" s="168" t="s">
        <v>841</v>
      </c>
      <c r="B343" s="16" t="s">
        <v>185</v>
      </c>
      <c r="C343" s="97" t="s">
        <v>535</v>
      </c>
      <c r="D343" s="50">
        <v>15897.6</v>
      </c>
      <c r="E343" s="97" t="s">
        <v>535</v>
      </c>
      <c r="F343" s="142">
        <v>2606.67</v>
      </c>
      <c r="G343" s="97" t="s">
        <v>535</v>
      </c>
      <c r="H343" s="142">
        <v>2606.67</v>
      </c>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row>
    <row r="344" spans="1:71" ht="18" customHeight="1" x14ac:dyDescent="0.3">
      <c r="A344" s="168" t="s">
        <v>842</v>
      </c>
      <c r="B344" s="16" t="s">
        <v>186</v>
      </c>
      <c r="C344" s="97" t="s">
        <v>535</v>
      </c>
      <c r="D344" s="50">
        <v>15897.6</v>
      </c>
      <c r="E344" s="97" t="s">
        <v>535</v>
      </c>
      <c r="F344" s="142">
        <v>5302.22</v>
      </c>
      <c r="G344" s="97" t="s">
        <v>535</v>
      </c>
      <c r="H344" s="142">
        <v>5302.22</v>
      </c>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c r="BR344" s="13"/>
      <c r="BS344" s="13"/>
    </row>
    <row r="345" spans="1:71" ht="18" customHeight="1" x14ac:dyDescent="0.3">
      <c r="A345" s="168" t="s">
        <v>843</v>
      </c>
      <c r="B345" s="16" t="s">
        <v>187</v>
      </c>
      <c r="C345" s="97" t="s">
        <v>535</v>
      </c>
      <c r="D345" s="50">
        <v>1173.8699999999999</v>
      </c>
      <c r="E345" s="97" t="s">
        <v>535</v>
      </c>
      <c r="F345" s="142">
        <v>135</v>
      </c>
      <c r="G345" s="97" t="s">
        <v>535</v>
      </c>
      <c r="H345" s="142">
        <v>135</v>
      </c>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c r="BM345" s="13"/>
      <c r="BN345" s="13"/>
      <c r="BO345" s="13"/>
      <c r="BP345" s="13"/>
      <c r="BQ345" s="13"/>
      <c r="BR345" s="13"/>
      <c r="BS345" s="13"/>
    </row>
    <row r="346" spans="1:71" ht="15" customHeight="1" x14ac:dyDescent="0.35">
      <c r="A346" s="70"/>
      <c r="B346" s="71"/>
      <c r="C346" s="71"/>
      <c r="D346" s="71"/>
      <c r="E346" s="71"/>
      <c r="F346" s="71"/>
      <c r="G346" s="71"/>
      <c r="H346" s="71"/>
      <c r="I346" s="71"/>
      <c r="J346" s="71"/>
      <c r="K346" s="71"/>
      <c r="L346" s="71"/>
      <c r="M346" s="71"/>
      <c r="N346" s="71"/>
      <c r="O346" s="71"/>
      <c r="P346" s="71"/>
      <c r="Q346" s="71"/>
      <c r="R346" s="71"/>
      <c r="S346" s="71"/>
      <c r="T346" s="71"/>
      <c r="U346" s="71"/>
      <c r="V346" s="71"/>
      <c r="W346" s="71"/>
      <c r="X346" s="71"/>
      <c r="Y346" s="44"/>
      <c r="Z346" s="44"/>
      <c r="AA346" s="44"/>
      <c r="AB346" s="44"/>
      <c r="AC346" s="44"/>
    </row>
    <row r="347" spans="1:71" ht="23" x14ac:dyDescent="0.35">
      <c r="A347" s="46" t="s">
        <v>1</v>
      </c>
      <c r="B347" s="390" t="s">
        <v>250</v>
      </c>
      <c r="C347" s="390"/>
      <c r="D347" s="390"/>
      <c r="E347" s="390"/>
      <c r="F347" s="390"/>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row>
    <row r="348" spans="1:71" ht="15" customHeight="1" x14ac:dyDescent="0.35">
      <c r="A348" s="7">
        <v>1</v>
      </c>
      <c r="B348" s="354" t="s">
        <v>251</v>
      </c>
      <c r="C348" s="354"/>
      <c r="D348" s="354"/>
      <c r="E348" s="354"/>
      <c r="F348" s="354"/>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row>
    <row r="349" spans="1:71" ht="15" customHeight="1" x14ac:dyDescent="0.35">
      <c r="A349" s="7">
        <v>2</v>
      </c>
      <c r="B349" s="401" t="s">
        <v>252</v>
      </c>
      <c r="C349" s="401"/>
      <c r="D349" s="401"/>
      <c r="E349" s="401"/>
      <c r="F349" s="401"/>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row>
    <row r="350" spans="1:71" ht="27.65" customHeight="1" x14ac:dyDescent="0.35">
      <c r="A350" s="10">
        <v>3</v>
      </c>
      <c r="B350" s="11" t="s">
        <v>2</v>
      </c>
      <c r="C350" s="309" t="s">
        <v>253</v>
      </c>
      <c r="D350" s="310"/>
      <c r="E350" s="309" t="s">
        <v>137</v>
      </c>
      <c r="F350" s="310"/>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row>
    <row r="351" spans="1:71" ht="14.5" customHeight="1" x14ac:dyDescent="0.35">
      <c r="A351" s="7" t="s">
        <v>46</v>
      </c>
      <c r="B351" s="16" t="s">
        <v>5</v>
      </c>
      <c r="C351" s="311" t="s">
        <v>225</v>
      </c>
      <c r="D351" s="312"/>
      <c r="E351" s="311" t="s">
        <v>225</v>
      </c>
      <c r="F351" s="312"/>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row>
    <row r="352" spans="1:71" ht="14.5" customHeight="1" x14ac:dyDescent="0.35">
      <c r="A352" s="7" t="s">
        <v>47</v>
      </c>
      <c r="B352" s="16" t="s">
        <v>6</v>
      </c>
      <c r="C352" s="311" t="s">
        <v>254</v>
      </c>
      <c r="D352" s="312"/>
      <c r="E352" s="311" t="s">
        <v>255</v>
      </c>
      <c r="F352" s="312"/>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row>
    <row r="353" spans="1:48" ht="14.5" customHeight="1" x14ac:dyDescent="0.35">
      <c r="A353" s="7" t="s">
        <v>48</v>
      </c>
      <c r="B353" s="16" t="s">
        <v>7</v>
      </c>
      <c r="C353" s="313" t="s">
        <v>8</v>
      </c>
      <c r="D353" s="314"/>
      <c r="E353" s="313" t="s">
        <v>8</v>
      </c>
      <c r="F353" s="314"/>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row>
    <row r="354" spans="1:48" ht="14.5" customHeight="1" x14ac:dyDescent="0.3">
      <c r="A354" s="7" t="s">
        <v>49</v>
      </c>
      <c r="B354" s="16" t="s">
        <v>9</v>
      </c>
      <c r="C354" s="339" t="s">
        <v>166</v>
      </c>
      <c r="D354" s="340"/>
      <c r="E354" s="339" t="s">
        <v>166</v>
      </c>
      <c r="F354" s="340"/>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row>
    <row r="355" spans="1:48" ht="24.65" customHeight="1" x14ac:dyDescent="0.35">
      <c r="A355" s="7" t="s">
        <v>50</v>
      </c>
      <c r="B355" s="25" t="s">
        <v>24</v>
      </c>
      <c r="C355" s="7" t="s">
        <v>536</v>
      </c>
      <c r="D355" s="256"/>
      <c r="E355" s="256" t="s">
        <v>536</v>
      </c>
      <c r="F355" s="256"/>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row>
    <row r="356" spans="1:48" x14ac:dyDescent="0.35">
      <c r="A356" s="7" t="s">
        <v>51</v>
      </c>
      <c r="B356" s="122" t="s">
        <v>256</v>
      </c>
      <c r="C356" s="197">
        <v>1</v>
      </c>
      <c r="D356" s="139"/>
      <c r="E356" s="197">
        <v>1</v>
      </c>
      <c r="F356" s="139"/>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row>
    <row r="357" spans="1:48" x14ac:dyDescent="0.35">
      <c r="A357" s="7" t="s">
        <v>52</v>
      </c>
      <c r="B357" s="121" t="s">
        <v>257</v>
      </c>
      <c r="C357" s="166">
        <v>1</v>
      </c>
      <c r="D357" s="139"/>
      <c r="E357" s="166">
        <v>1</v>
      </c>
      <c r="F357" s="139"/>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row>
    <row r="358" spans="1:48" x14ac:dyDescent="0.35">
      <c r="A358" s="7" t="s">
        <v>53</v>
      </c>
      <c r="B358" s="121" t="s">
        <v>258</v>
      </c>
      <c r="C358" s="166">
        <v>1</v>
      </c>
      <c r="D358" s="139"/>
      <c r="E358" s="166">
        <v>1</v>
      </c>
      <c r="F358" s="139"/>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row>
    <row r="359" spans="1:48" x14ac:dyDescent="0.35">
      <c r="A359" s="7" t="s">
        <v>66</v>
      </c>
      <c r="B359" s="121" t="s">
        <v>259</v>
      </c>
      <c r="C359" s="166">
        <v>1</v>
      </c>
      <c r="D359" s="139"/>
      <c r="E359" s="166">
        <v>1</v>
      </c>
      <c r="F359" s="139"/>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row>
    <row r="360" spans="1:48" x14ac:dyDescent="0.35">
      <c r="A360" s="7" t="s">
        <v>67</v>
      </c>
      <c r="B360" s="121" t="s">
        <v>260</v>
      </c>
      <c r="C360" s="166">
        <v>1</v>
      </c>
      <c r="D360" s="139"/>
      <c r="E360" s="166">
        <v>1</v>
      </c>
      <c r="F360" s="139"/>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row>
    <row r="361" spans="1:48" x14ac:dyDescent="0.35">
      <c r="A361" s="7" t="s">
        <v>79</v>
      </c>
      <c r="B361" s="121" t="s">
        <v>261</v>
      </c>
      <c r="C361" s="166">
        <v>1</v>
      </c>
      <c r="D361" s="76"/>
      <c r="E361" s="166">
        <v>1</v>
      </c>
      <c r="F361" s="76"/>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row>
    <row r="362" spans="1:48" x14ac:dyDescent="0.35">
      <c r="A362" s="7" t="s">
        <v>80</v>
      </c>
      <c r="B362" s="121" t="s">
        <v>810</v>
      </c>
      <c r="C362" s="166">
        <v>1</v>
      </c>
      <c r="D362" s="76"/>
      <c r="E362" s="166">
        <v>1</v>
      </c>
      <c r="F362" s="76"/>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row>
    <row r="363" spans="1:48" x14ac:dyDescent="0.35">
      <c r="A363" s="7" t="s">
        <v>81</v>
      </c>
      <c r="B363" s="97" t="s">
        <v>263</v>
      </c>
      <c r="C363" s="166">
        <v>1</v>
      </c>
      <c r="D363" s="76"/>
      <c r="E363" s="166">
        <v>1</v>
      </c>
      <c r="F363" s="76"/>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row>
    <row r="364" spans="1:48" ht="15" customHeight="1" x14ac:dyDescent="0.35">
      <c r="A364" s="7">
        <v>4</v>
      </c>
      <c r="B364" s="103" t="s">
        <v>12</v>
      </c>
      <c r="C364" s="103"/>
      <c r="D364" s="103"/>
      <c r="E364" s="103"/>
      <c r="F364" s="10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row>
    <row r="365" spans="1:48" ht="107" customHeight="1" x14ac:dyDescent="0.35">
      <c r="A365" s="7" t="s">
        <v>4</v>
      </c>
      <c r="B365" s="288" t="s">
        <v>158</v>
      </c>
      <c r="C365" s="289"/>
      <c r="D365" s="289"/>
      <c r="E365" s="289"/>
      <c r="F365" s="327"/>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row>
    <row r="366" spans="1:48" ht="34" customHeight="1" x14ac:dyDescent="0.35">
      <c r="A366" s="28">
        <v>5</v>
      </c>
      <c r="B366" s="29" t="s">
        <v>27</v>
      </c>
      <c r="C366" s="341">
        <v>313910.44</v>
      </c>
      <c r="D366" s="342"/>
      <c r="E366" s="341">
        <v>353285.52</v>
      </c>
      <c r="F366" s="342"/>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row>
    <row r="367" spans="1:48" x14ac:dyDescent="0.35">
      <c r="A367" s="7">
        <v>6</v>
      </c>
      <c r="B367" s="25" t="s">
        <v>14</v>
      </c>
      <c r="C367" s="356"/>
      <c r="D367" s="357"/>
      <c r="E367" s="357"/>
      <c r="F367" s="358"/>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row>
    <row r="368" spans="1:48" ht="14.5" customHeight="1" x14ac:dyDescent="0.35">
      <c r="A368" s="7"/>
      <c r="B368" s="16" t="s">
        <v>15</v>
      </c>
      <c r="C368" s="305">
        <v>2457.2600000000002</v>
      </c>
      <c r="D368" s="306"/>
      <c r="E368" s="305">
        <v>2457.2600000000002</v>
      </c>
      <c r="F368" s="306"/>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row>
    <row r="369" spans="1:73" ht="14.5" customHeight="1" x14ac:dyDescent="0.35">
      <c r="A369" s="7"/>
      <c r="B369" s="16" t="s">
        <v>16</v>
      </c>
      <c r="C369" s="305">
        <v>28258.639999999999</v>
      </c>
      <c r="D369" s="306"/>
      <c r="E369" s="305">
        <v>28258.639999999999</v>
      </c>
      <c r="F369" s="306"/>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row>
    <row r="370" spans="1:73" ht="14.5" customHeight="1" x14ac:dyDescent="0.35">
      <c r="A370" s="7"/>
      <c r="B370" s="16" t="s">
        <v>17</v>
      </c>
      <c r="C370" s="305">
        <v>2813.33</v>
      </c>
      <c r="D370" s="306"/>
      <c r="E370" s="305">
        <v>2813.33</v>
      </c>
      <c r="F370" s="306"/>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row>
    <row r="371" spans="1:73" ht="14.5" customHeight="1" x14ac:dyDescent="0.35">
      <c r="A371" s="7"/>
      <c r="B371" s="16" t="s">
        <v>18</v>
      </c>
      <c r="C371" s="305">
        <v>3010.26</v>
      </c>
      <c r="D371" s="306"/>
      <c r="E371" s="305">
        <v>3010.26</v>
      </c>
      <c r="F371" s="306"/>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row>
    <row r="372" spans="1:73" ht="14.5" customHeight="1" x14ac:dyDescent="0.35">
      <c r="A372" s="7"/>
      <c r="B372" s="16" t="s">
        <v>19</v>
      </c>
      <c r="C372" s="305">
        <v>3220.98</v>
      </c>
      <c r="D372" s="306"/>
      <c r="E372" s="305">
        <v>3220.98</v>
      </c>
      <c r="F372" s="306"/>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row>
    <row r="373" spans="1:73" s="44" customFormat="1" ht="14.5" customHeight="1" x14ac:dyDescent="0.35">
      <c r="A373" s="7"/>
      <c r="B373" s="43" t="s">
        <v>20</v>
      </c>
      <c r="C373" s="307">
        <f>SUM(C368:C372)</f>
        <v>39760.470000000008</v>
      </c>
      <c r="D373" s="308"/>
      <c r="E373" s="307">
        <f>SUM(E368:E372)</f>
        <v>39760.470000000008</v>
      </c>
      <c r="F373" s="308"/>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row>
    <row r="374" spans="1:73" ht="112" customHeight="1" x14ac:dyDescent="0.35">
      <c r="A374" s="7"/>
      <c r="B374" s="328" t="s">
        <v>21</v>
      </c>
      <c r="C374" s="329"/>
      <c r="D374" s="329"/>
      <c r="E374" s="329"/>
      <c r="F374" s="330"/>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row>
    <row r="375" spans="1:73" ht="15" customHeight="1" x14ac:dyDescent="0.35">
      <c r="A375" s="7">
        <v>7</v>
      </c>
      <c r="B375" s="25" t="s">
        <v>22</v>
      </c>
      <c r="C375" s="25"/>
      <c r="D375" s="17">
        <v>10</v>
      </c>
      <c r="E375" s="17"/>
      <c r="F375" s="17">
        <v>10</v>
      </c>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row>
    <row r="376" spans="1:73" ht="24.65" customHeight="1" x14ac:dyDescent="0.35">
      <c r="A376" s="7">
        <v>8</v>
      </c>
      <c r="B376" s="25" t="s">
        <v>478</v>
      </c>
      <c r="C376" s="144" t="s">
        <v>513</v>
      </c>
      <c r="D376" s="74"/>
      <c r="E376" s="169" t="s">
        <v>513</v>
      </c>
      <c r="F376" s="74"/>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row>
    <row r="377" spans="1:73" x14ac:dyDescent="0.35">
      <c r="A377" s="168" t="s">
        <v>595</v>
      </c>
      <c r="B377" s="122" t="s">
        <v>256</v>
      </c>
      <c r="C377" s="197" t="s">
        <v>535</v>
      </c>
      <c r="D377" s="139">
        <v>460</v>
      </c>
      <c r="E377" s="199" t="s">
        <v>535</v>
      </c>
      <c r="F377" s="139">
        <v>460</v>
      </c>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row>
    <row r="378" spans="1:73" x14ac:dyDescent="0.35">
      <c r="A378" s="168" t="s">
        <v>596</v>
      </c>
      <c r="B378" s="121" t="s">
        <v>257</v>
      </c>
      <c r="C378" s="166" t="s">
        <v>535</v>
      </c>
      <c r="D378" s="139">
        <v>460</v>
      </c>
      <c r="E378" s="199" t="s">
        <v>535</v>
      </c>
      <c r="F378" s="139">
        <v>460</v>
      </c>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row>
    <row r="379" spans="1:73" x14ac:dyDescent="0.35">
      <c r="A379" s="168" t="s">
        <v>597</v>
      </c>
      <c r="B379" s="121" t="s">
        <v>258</v>
      </c>
      <c r="C379" s="166" t="s">
        <v>535</v>
      </c>
      <c r="D379" s="139">
        <v>6000</v>
      </c>
      <c r="E379" s="199" t="s">
        <v>535</v>
      </c>
      <c r="F379" s="139">
        <v>6000</v>
      </c>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row>
    <row r="380" spans="1:73" x14ac:dyDescent="0.35">
      <c r="A380" s="168" t="s">
        <v>598</v>
      </c>
      <c r="B380" s="121" t="s">
        <v>259</v>
      </c>
      <c r="C380" s="166" t="s">
        <v>535</v>
      </c>
      <c r="D380" s="139">
        <v>2100</v>
      </c>
      <c r="E380" s="199" t="s">
        <v>535</v>
      </c>
      <c r="F380" s="139">
        <v>2100</v>
      </c>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row>
    <row r="381" spans="1:73" x14ac:dyDescent="0.35">
      <c r="A381" s="168" t="s">
        <v>599</v>
      </c>
      <c r="B381" s="121" t="s">
        <v>260</v>
      </c>
      <c r="C381" s="166" t="s">
        <v>535</v>
      </c>
      <c r="D381" s="139">
        <v>2100</v>
      </c>
      <c r="E381" s="199" t="s">
        <v>535</v>
      </c>
      <c r="F381" s="139">
        <v>2100</v>
      </c>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row>
    <row r="382" spans="1:73" x14ac:dyDescent="0.35">
      <c r="A382" s="168" t="s">
        <v>600</v>
      </c>
      <c r="B382" s="121" t="s">
        <v>261</v>
      </c>
      <c r="C382" s="166" t="s">
        <v>535</v>
      </c>
      <c r="D382" s="76">
        <v>1400</v>
      </c>
      <c r="E382" s="198" t="s">
        <v>535</v>
      </c>
      <c r="F382" s="76">
        <v>1400</v>
      </c>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row>
    <row r="383" spans="1:73" x14ac:dyDescent="0.35">
      <c r="A383" s="168" t="s">
        <v>601</v>
      </c>
      <c r="B383" s="121" t="s">
        <v>262</v>
      </c>
      <c r="C383" s="166" t="s">
        <v>535</v>
      </c>
      <c r="D383" s="76">
        <v>500</v>
      </c>
      <c r="E383" s="198" t="s">
        <v>535</v>
      </c>
      <c r="F383" s="76">
        <v>500</v>
      </c>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row>
    <row r="384" spans="1:73" x14ac:dyDescent="0.35">
      <c r="A384" s="168" t="s">
        <v>602</v>
      </c>
      <c r="B384" s="97" t="s">
        <v>263</v>
      </c>
      <c r="C384" s="166" t="s">
        <v>535</v>
      </c>
      <c r="D384" s="76"/>
      <c r="E384" s="198" t="s">
        <v>535</v>
      </c>
      <c r="F384" s="76"/>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row>
    <row r="385" spans="1:67" x14ac:dyDescent="0.35">
      <c r="A385" s="168" t="s">
        <v>811</v>
      </c>
      <c r="B385" s="97" t="s">
        <v>812</v>
      </c>
      <c r="C385" s="166" t="s">
        <v>535</v>
      </c>
      <c r="D385" s="76">
        <v>460</v>
      </c>
      <c r="E385" s="198" t="s">
        <v>535</v>
      </c>
      <c r="F385" s="76">
        <v>460</v>
      </c>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row>
    <row r="386" spans="1:67" ht="15" customHeight="1" x14ac:dyDescent="0.35">
      <c r="A386" s="146"/>
      <c r="B386" s="71"/>
      <c r="C386" s="71"/>
      <c r="D386" s="71"/>
      <c r="E386" s="71"/>
      <c r="F386" s="71"/>
      <c r="G386" s="71"/>
      <c r="H386" s="71"/>
      <c r="I386" s="71"/>
      <c r="J386" s="71"/>
      <c r="K386" s="71"/>
      <c r="L386" s="71"/>
      <c r="M386" s="71"/>
      <c r="N386" s="71"/>
      <c r="O386" s="71"/>
      <c r="P386" s="71"/>
      <c r="Q386" s="71"/>
      <c r="R386" s="71"/>
      <c r="S386" s="71"/>
      <c r="T386" s="71"/>
      <c r="U386" s="71"/>
      <c r="V386" s="71"/>
      <c r="W386" s="71"/>
      <c r="X386" s="71"/>
      <c r="Y386" s="44"/>
      <c r="Z386" s="44"/>
      <c r="AA386" s="44"/>
      <c r="AB386" s="44"/>
      <c r="AC386" s="44"/>
    </row>
    <row r="387" spans="1:67" ht="23" x14ac:dyDescent="0.35">
      <c r="A387" s="262" t="s">
        <v>1</v>
      </c>
      <c r="B387" s="397" t="s">
        <v>189</v>
      </c>
      <c r="C387" s="398"/>
      <c r="D387" s="399"/>
      <c r="E387" s="13"/>
      <c r="F387" s="13"/>
      <c r="G387" s="13"/>
      <c r="H387" s="13"/>
      <c r="I387" s="13"/>
      <c r="J387" s="13"/>
      <c r="K387" s="13"/>
      <c r="L387" s="13"/>
      <c r="M387" s="13"/>
      <c r="N387" s="13"/>
      <c r="O387" s="5"/>
      <c r="P387" s="5"/>
      <c r="Q387" s="5"/>
      <c r="R387" s="5"/>
      <c r="S387" s="5"/>
      <c r="T387" s="5"/>
      <c r="U387" s="5"/>
      <c r="V387" s="5"/>
      <c r="W387" s="5"/>
      <c r="X387" s="5"/>
      <c r="Y387" s="5"/>
      <c r="Z387" s="5"/>
      <c r="AA387" s="5"/>
      <c r="AB387" s="5"/>
      <c r="AC387" s="5"/>
      <c r="AD387" s="85"/>
      <c r="AE387" s="85"/>
      <c r="AF387" s="85"/>
      <c r="AG387" s="85"/>
      <c r="AH387" s="85"/>
      <c r="AI387" s="85"/>
      <c r="AJ387" s="85"/>
      <c r="AK387" s="85"/>
      <c r="AL387" s="85"/>
      <c r="AM387" s="85"/>
      <c r="AN387" s="85"/>
      <c r="AO387" s="85"/>
      <c r="AP387" s="85"/>
      <c r="AQ387" s="85"/>
      <c r="AR387" s="85"/>
      <c r="AS387" s="85"/>
      <c r="AT387" s="85"/>
      <c r="AU387" s="85"/>
      <c r="AV387" s="85"/>
      <c r="AW387" s="85"/>
      <c r="AX387" s="85"/>
      <c r="AY387" s="85"/>
      <c r="AZ387" s="85"/>
      <c r="BA387" s="85"/>
      <c r="BB387" s="85"/>
      <c r="BC387" s="85"/>
      <c r="BD387" s="85"/>
      <c r="BE387" s="85"/>
      <c r="BF387" s="85"/>
      <c r="BG387" s="85"/>
      <c r="BH387" s="85"/>
      <c r="BI387" s="85"/>
      <c r="BJ387" s="85"/>
      <c r="BK387" s="85"/>
      <c r="BL387" s="85"/>
      <c r="BM387" s="85"/>
      <c r="BN387" s="85"/>
      <c r="BO387" s="85"/>
    </row>
    <row r="388" spans="1:67" x14ac:dyDescent="0.35">
      <c r="A388" s="263">
        <v>1</v>
      </c>
      <c r="B388" s="366" t="s">
        <v>190</v>
      </c>
      <c r="C388" s="400"/>
      <c r="D388" s="367"/>
      <c r="E388" s="13"/>
      <c r="F388" s="13"/>
      <c r="G388" s="13"/>
      <c r="H388" s="13"/>
      <c r="I388" s="13"/>
      <c r="J388" s="13"/>
      <c r="K388" s="13"/>
      <c r="L388" s="13"/>
      <c r="M388" s="13"/>
      <c r="N388" s="13"/>
      <c r="O388" s="1"/>
      <c r="P388" s="1"/>
      <c r="Q388" s="1"/>
      <c r="R388" s="1"/>
      <c r="S388" s="1"/>
      <c r="T388" s="1"/>
      <c r="U388" s="1"/>
      <c r="V388" s="1"/>
      <c r="W388" s="1"/>
      <c r="X388" s="1"/>
      <c r="Y388" s="1"/>
      <c r="Z388" s="1"/>
      <c r="AA388" s="8"/>
      <c r="AB388" s="1"/>
      <c r="AC388" s="1"/>
      <c r="AD388" s="85"/>
      <c r="AE388" s="85"/>
      <c r="AF388" s="85"/>
      <c r="AG388" s="85"/>
      <c r="AH388" s="85"/>
      <c r="AI388" s="85"/>
      <c r="AJ388" s="85"/>
      <c r="AK388" s="85"/>
      <c r="AL388" s="85"/>
      <c r="AM388" s="85"/>
      <c r="AN388" s="85"/>
      <c r="AO388" s="85"/>
      <c r="AP388" s="85"/>
      <c r="AQ388" s="85"/>
      <c r="AR388" s="85"/>
      <c r="AS388" s="85"/>
      <c r="AT388" s="85"/>
      <c r="AU388" s="85"/>
      <c r="AV388" s="85"/>
      <c r="AW388" s="85"/>
      <c r="AX388" s="85"/>
      <c r="AY388" s="85"/>
      <c r="AZ388" s="85"/>
      <c r="BA388" s="85"/>
      <c r="BB388" s="85"/>
      <c r="BC388" s="85"/>
      <c r="BD388" s="85"/>
      <c r="BE388" s="85"/>
      <c r="BF388" s="85"/>
      <c r="BG388" s="85"/>
      <c r="BH388" s="85"/>
      <c r="BI388" s="85"/>
      <c r="BJ388" s="85"/>
      <c r="BK388" s="85"/>
      <c r="BL388" s="85"/>
      <c r="BM388" s="85"/>
      <c r="BN388" s="85"/>
      <c r="BO388" s="85"/>
    </row>
    <row r="389" spans="1:67" x14ac:dyDescent="0.35">
      <c r="A389" s="263">
        <v>2</v>
      </c>
      <c r="B389" s="391" t="s">
        <v>808</v>
      </c>
      <c r="C389" s="392"/>
      <c r="D389" s="393"/>
      <c r="E389" s="13"/>
      <c r="F389" s="13"/>
      <c r="G389" s="13"/>
      <c r="H389" s="13"/>
      <c r="I389" s="13"/>
      <c r="J389" s="13"/>
      <c r="K389" s="13"/>
      <c r="L389" s="13"/>
      <c r="M389" s="13"/>
      <c r="N389" s="13"/>
      <c r="O389" s="9"/>
      <c r="P389" s="9"/>
      <c r="Q389" s="9"/>
      <c r="R389" s="9"/>
      <c r="S389" s="9"/>
      <c r="T389" s="9"/>
      <c r="U389" s="9"/>
      <c r="V389" s="9"/>
      <c r="W389" s="9"/>
      <c r="X389" s="9"/>
      <c r="Y389" s="9"/>
      <c r="Z389" s="9"/>
      <c r="AA389" s="8"/>
      <c r="AB389" s="1"/>
      <c r="AC389" s="1"/>
      <c r="AD389" s="85"/>
      <c r="AE389" s="85"/>
      <c r="AF389" s="85"/>
      <c r="AG389" s="85"/>
      <c r="AH389" s="85"/>
      <c r="AI389" s="85"/>
      <c r="AJ389" s="85"/>
      <c r="AK389" s="85"/>
      <c r="AL389" s="85"/>
      <c r="AM389" s="85"/>
      <c r="AN389" s="85"/>
      <c r="AO389" s="85"/>
      <c r="AP389" s="85"/>
      <c r="AQ389" s="85"/>
      <c r="AR389" s="85"/>
      <c r="AS389" s="85"/>
      <c r="AT389" s="85"/>
      <c r="AU389" s="85"/>
      <c r="AV389" s="85"/>
      <c r="AW389" s="85"/>
      <c r="AX389" s="85"/>
      <c r="AY389" s="85"/>
      <c r="AZ389" s="85"/>
      <c r="BA389" s="85"/>
      <c r="BB389" s="85"/>
      <c r="BC389" s="85"/>
      <c r="BD389" s="85"/>
      <c r="BE389" s="85"/>
      <c r="BF389" s="85"/>
      <c r="BG389" s="85"/>
      <c r="BH389" s="85"/>
      <c r="BI389" s="85"/>
      <c r="BJ389" s="85"/>
      <c r="BK389" s="85"/>
      <c r="BL389" s="85"/>
      <c r="BM389" s="85"/>
      <c r="BN389" s="85"/>
      <c r="BO389" s="85"/>
    </row>
    <row r="390" spans="1:67" ht="28.5" customHeight="1" x14ac:dyDescent="0.35">
      <c r="A390" s="10">
        <v>3</v>
      </c>
      <c r="B390" s="11" t="s">
        <v>2</v>
      </c>
      <c r="C390" s="309" t="s">
        <v>191</v>
      </c>
      <c r="D390" s="310"/>
      <c r="E390" s="257"/>
      <c r="F390" s="258" t="s">
        <v>809</v>
      </c>
      <c r="G390" s="13"/>
      <c r="H390" s="13"/>
      <c r="I390" s="13"/>
      <c r="J390" s="13"/>
      <c r="K390" s="13"/>
      <c r="L390" s="13"/>
      <c r="M390" s="13"/>
      <c r="N390" s="13"/>
      <c r="O390" s="13"/>
      <c r="P390" s="72"/>
      <c r="Q390" s="72"/>
      <c r="R390" s="72"/>
      <c r="S390" s="72"/>
      <c r="T390" s="72"/>
      <c r="U390" s="72"/>
      <c r="V390" s="72"/>
      <c r="W390" s="72"/>
      <c r="X390" s="72"/>
      <c r="Y390" s="72"/>
      <c r="Z390" s="72"/>
      <c r="AA390" s="72"/>
      <c r="AB390" s="72"/>
      <c r="AC390" s="73"/>
      <c r="AD390" s="85"/>
      <c r="AE390" s="85"/>
      <c r="AF390" s="85"/>
      <c r="AG390" s="85"/>
      <c r="AH390" s="85"/>
      <c r="AI390" s="85"/>
      <c r="AJ390" s="85"/>
      <c r="AK390" s="85"/>
      <c r="AL390" s="85"/>
      <c r="AM390" s="85"/>
      <c r="AN390" s="85"/>
      <c r="AO390" s="85"/>
      <c r="AP390" s="85"/>
      <c r="AQ390" s="85"/>
      <c r="AR390" s="85"/>
      <c r="AS390" s="85"/>
      <c r="AT390" s="85"/>
      <c r="AU390" s="85"/>
      <c r="AV390" s="85"/>
      <c r="AW390" s="85"/>
      <c r="AX390" s="85"/>
      <c r="AY390" s="85"/>
      <c r="AZ390" s="85"/>
      <c r="BA390" s="85"/>
      <c r="BB390" s="85"/>
      <c r="BC390" s="85"/>
      <c r="BD390" s="85"/>
      <c r="BE390" s="85"/>
      <c r="BF390" s="85"/>
      <c r="BG390" s="85"/>
      <c r="BH390" s="85"/>
      <c r="BI390" s="85"/>
      <c r="BJ390" s="85"/>
      <c r="BK390" s="85"/>
      <c r="BL390" s="85"/>
      <c r="BM390" s="85"/>
      <c r="BN390" s="85"/>
      <c r="BO390" s="85"/>
    </row>
    <row r="391" spans="1:67" ht="14.5" customHeight="1" x14ac:dyDescent="0.35">
      <c r="A391" s="263" t="s">
        <v>46</v>
      </c>
      <c r="B391" s="264" t="s">
        <v>5</v>
      </c>
      <c r="C391" s="364" t="s">
        <v>192</v>
      </c>
      <c r="D391" s="365"/>
      <c r="E391" s="13"/>
      <c r="F391" s="13"/>
      <c r="G391" s="13"/>
      <c r="H391" s="13"/>
      <c r="I391" s="13"/>
      <c r="J391" s="13"/>
      <c r="K391" s="13"/>
      <c r="L391" s="13"/>
      <c r="M391" s="13"/>
      <c r="N391" s="13"/>
      <c r="O391" s="14"/>
      <c r="P391" s="14"/>
      <c r="Q391" s="14"/>
      <c r="R391" s="14"/>
      <c r="S391" s="14"/>
      <c r="T391" s="14"/>
      <c r="U391" s="14"/>
      <c r="V391" s="14"/>
      <c r="W391" s="14"/>
      <c r="X391" s="14"/>
      <c r="Y391" s="14"/>
      <c r="Z391" s="14"/>
      <c r="AA391" s="48"/>
      <c r="AB391" s="48"/>
      <c r="AC391" s="48"/>
      <c r="AD391" s="85"/>
      <c r="AE391" s="85"/>
      <c r="AF391" s="85"/>
      <c r="AG391" s="85"/>
      <c r="AH391" s="85"/>
      <c r="AI391" s="85"/>
      <c r="AJ391" s="85"/>
      <c r="AK391" s="85"/>
      <c r="AL391" s="85"/>
      <c r="AM391" s="85"/>
      <c r="AN391" s="85"/>
      <c r="AO391" s="85"/>
      <c r="AP391" s="85"/>
      <c r="AQ391" s="85"/>
      <c r="AR391" s="85"/>
      <c r="AS391" s="85"/>
      <c r="AT391" s="85"/>
      <c r="AU391" s="85"/>
      <c r="AV391" s="85"/>
      <c r="AW391" s="85"/>
      <c r="AX391" s="85"/>
      <c r="AY391" s="85"/>
      <c r="AZ391" s="85"/>
      <c r="BA391" s="85"/>
      <c r="BB391" s="85"/>
      <c r="BC391" s="85"/>
      <c r="BD391" s="85"/>
      <c r="BE391" s="85"/>
      <c r="BF391" s="85"/>
      <c r="BG391" s="85"/>
      <c r="BH391" s="85"/>
      <c r="BI391" s="85"/>
      <c r="BJ391" s="85"/>
      <c r="BK391" s="85"/>
      <c r="BL391" s="85"/>
      <c r="BM391" s="85"/>
      <c r="BN391" s="85"/>
      <c r="BO391" s="85"/>
    </row>
    <row r="392" spans="1:67" ht="14.5" customHeight="1" x14ac:dyDescent="0.35">
      <c r="A392" s="263" t="s">
        <v>47</v>
      </c>
      <c r="B392" s="264" t="s">
        <v>6</v>
      </c>
      <c r="C392" s="364" t="s">
        <v>193</v>
      </c>
      <c r="D392" s="365"/>
      <c r="E392" s="13"/>
      <c r="F392" s="13"/>
      <c r="G392" s="13"/>
      <c r="H392" s="13"/>
      <c r="I392" s="13"/>
      <c r="J392" s="13"/>
      <c r="K392" s="13"/>
      <c r="L392" s="13"/>
      <c r="M392" s="13"/>
      <c r="N392" s="13"/>
      <c r="O392" s="14"/>
      <c r="P392" s="14"/>
      <c r="Q392" s="14"/>
      <c r="R392" s="14"/>
      <c r="S392" s="14"/>
      <c r="T392" s="14"/>
      <c r="U392" s="14"/>
      <c r="V392" s="14"/>
      <c r="W392" s="14"/>
      <c r="X392" s="14"/>
      <c r="Y392" s="14"/>
      <c r="Z392" s="14"/>
      <c r="AA392" s="48"/>
      <c r="AB392" s="48"/>
      <c r="AC392" s="48"/>
      <c r="AD392" s="85"/>
      <c r="AE392" s="85"/>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c r="BB392" s="85"/>
      <c r="BC392" s="85"/>
      <c r="BD392" s="85"/>
      <c r="BE392" s="85"/>
      <c r="BF392" s="85"/>
      <c r="BG392" s="85"/>
      <c r="BH392" s="85"/>
      <c r="BI392" s="85"/>
      <c r="BJ392" s="85"/>
      <c r="BK392" s="85"/>
      <c r="BL392" s="85"/>
      <c r="BM392" s="85"/>
      <c r="BN392" s="85"/>
      <c r="BO392" s="85"/>
    </row>
    <row r="393" spans="1:67" ht="14.5" customHeight="1" x14ac:dyDescent="0.35">
      <c r="A393" s="263" t="s">
        <v>48</v>
      </c>
      <c r="B393" s="264" t="s">
        <v>7</v>
      </c>
      <c r="C393" s="366" t="s">
        <v>8</v>
      </c>
      <c r="D393" s="367"/>
      <c r="E393" s="13"/>
      <c r="F393" s="13"/>
      <c r="G393" s="13"/>
      <c r="H393" s="13"/>
      <c r="I393" s="13"/>
      <c r="J393" s="13"/>
      <c r="K393" s="13"/>
      <c r="L393" s="13"/>
      <c r="M393" s="13"/>
      <c r="N393" s="13"/>
      <c r="O393" s="8"/>
      <c r="P393" s="8"/>
      <c r="Q393" s="8"/>
      <c r="R393" s="8"/>
      <c r="S393" s="8"/>
      <c r="T393" s="8"/>
      <c r="U393" s="8"/>
      <c r="V393" s="8"/>
      <c r="W393" s="8"/>
      <c r="X393" s="8"/>
      <c r="Y393" s="8"/>
      <c r="Z393" s="8"/>
      <c r="AA393" s="8"/>
      <c r="AB393" s="8"/>
      <c r="AC393" s="8"/>
      <c r="AD393" s="85"/>
      <c r="AE393" s="85"/>
      <c r="AF393" s="85"/>
      <c r="AG393" s="85"/>
      <c r="AH393" s="85"/>
      <c r="AI393" s="85"/>
      <c r="AJ393" s="85"/>
      <c r="AK393" s="85"/>
      <c r="AL393" s="85"/>
      <c r="AM393" s="85"/>
      <c r="AN393" s="85"/>
      <c r="AO393" s="85"/>
      <c r="AP393" s="85"/>
      <c r="AQ393" s="85"/>
      <c r="AR393" s="85"/>
      <c r="AS393" s="85"/>
      <c r="AT393" s="85"/>
      <c r="AU393" s="85"/>
      <c r="AV393" s="85"/>
      <c r="AW393" s="85"/>
      <c r="AX393" s="85"/>
      <c r="AY393" s="85"/>
      <c r="AZ393" s="85"/>
      <c r="BA393" s="85"/>
      <c r="BB393" s="85"/>
      <c r="BC393" s="85"/>
      <c r="BD393" s="85"/>
      <c r="BE393" s="85"/>
      <c r="BF393" s="85"/>
      <c r="BG393" s="85"/>
      <c r="BH393" s="85"/>
      <c r="BI393" s="85"/>
      <c r="BJ393" s="85"/>
      <c r="BK393" s="85"/>
      <c r="BL393" s="85"/>
      <c r="BM393" s="85"/>
      <c r="BN393" s="85"/>
      <c r="BO393" s="85"/>
    </row>
    <row r="394" spans="1:67" ht="14.5" customHeight="1" x14ac:dyDescent="0.3">
      <c r="A394" s="263" t="s">
        <v>49</v>
      </c>
      <c r="B394" s="264" t="s">
        <v>9</v>
      </c>
      <c r="C394" s="368" t="s">
        <v>32</v>
      </c>
      <c r="D394" s="369"/>
      <c r="E394" s="13"/>
      <c r="F394" s="13"/>
      <c r="G394" s="13"/>
      <c r="H394" s="13"/>
      <c r="I394" s="13"/>
      <c r="J394" s="13"/>
      <c r="K394" s="13"/>
      <c r="L394" s="13"/>
      <c r="M394" s="13"/>
      <c r="N394" s="13"/>
      <c r="O394" s="1"/>
      <c r="P394" s="8"/>
      <c r="Q394" s="8"/>
      <c r="R394" s="8"/>
      <c r="S394" s="8"/>
      <c r="T394" s="8"/>
      <c r="U394" s="8"/>
      <c r="V394" s="8"/>
      <c r="W394" s="1"/>
      <c r="X394" s="1"/>
      <c r="Y394" s="1"/>
      <c r="Z394" s="1"/>
      <c r="AA394" s="1"/>
      <c r="AB394" s="1"/>
      <c r="AC394" s="1"/>
      <c r="AD394" s="85"/>
      <c r="AE394" s="85"/>
      <c r="AF394" s="85"/>
      <c r="AG394" s="85"/>
      <c r="AH394" s="85"/>
      <c r="AI394" s="85"/>
      <c r="AJ394" s="85"/>
      <c r="AK394" s="85"/>
      <c r="AL394" s="85"/>
      <c r="AM394" s="85"/>
      <c r="AN394" s="85"/>
      <c r="AO394" s="85"/>
      <c r="AP394" s="85"/>
      <c r="AQ394" s="85"/>
      <c r="AR394" s="85"/>
      <c r="AS394" s="85"/>
      <c r="AT394" s="85"/>
      <c r="AU394" s="85"/>
      <c r="AV394" s="85"/>
      <c r="AW394" s="85"/>
      <c r="AX394" s="85"/>
      <c r="AY394" s="85"/>
      <c r="AZ394" s="85"/>
      <c r="BA394" s="85"/>
      <c r="BB394" s="85"/>
      <c r="BC394" s="85"/>
      <c r="BD394" s="85"/>
      <c r="BE394" s="85"/>
      <c r="BF394" s="85"/>
      <c r="BG394" s="85"/>
      <c r="BH394" s="85"/>
      <c r="BI394" s="85"/>
      <c r="BJ394" s="85"/>
      <c r="BK394" s="85"/>
      <c r="BL394" s="85"/>
      <c r="BM394" s="85"/>
      <c r="BN394" s="85"/>
      <c r="BO394" s="85"/>
    </row>
    <row r="395" spans="1:67" x14ac:dyDescent="0.35">
      <c r="A395" s="263" t="s">
        <v>50</v>
      </c>
      <c r="B395" s="265" t="s">
        <v>24</v>
      </c>
      <c r="C395" s="263" t="s">
        <v>536</v>
      </c>
      <c r="D395" s="265"/>
      <c r="E395" s="13"/>
      <c r="F395" s="13"/>
      <c r="G395" s="13"/>
      <c r="H395" s="13"/>
      <c r="I395" s="13"/>
      <c r="J395" s="13"/>
      <c r="K395" s="13"/>
      <c r="L395" s="13"/>
      <c r="M395" s="13"/>
      <c r="N395" s="13"/>
      <c r="O395" s="9"/>
      <c r="P395" s="9"/>
      <c r="Q395" s="9"/>
      <c r="R395" s="9"/>
      <c r="S395" s="9"/>
      <c r="T395" s="9"/>
      <c r="U395" s="9"/>
      <c r="V395" s="9"/>
      <c r="W395" s="9"/>
      <c r="X395" s="9"/>
      <c r="Y395" s="9"/>
      <c r="Z395" s="9"/>
      <c r="AA395" s="9"/>
      <c r="AB395" s="9"/>
      <c r="AC395" s="9"/>
      <c r="AD395" s="85"/>
      <c r="AE395" s="85"/>
      <c r="AF395" s="85"/>
      <c r="AG395" s="85"/>
      <c r="AH395" s="85"/>
      <c r="AI395" s="85"/>
      <c r="AJ395" s="85"/>
      <c r="AK395" s="85"/>
      <c r="AL395" s="85"/>
      <c r="AM395" s="85"/>
      <c r="AN395" s="85"/>
      <c r="AO395" s="85"/>
      <c r="AP395" s="85"/>
      <c r="AQ395" s="85"/>
      <c r="AR395" s="85"/>
      <c r="AS395" s="85"/>
      <c r="AT395" s="85"/>
      <c r="AU395" s="85"/>
      <c r="AV395" s="85"/>
      <c r="AW395" s="85"/>
      <c r="AX395" s="85"/>
      <c r="AY395" s="85"/>
      <c r="AZ395" s="85"/>
      <c r="BA395" s="85"/>
      <c r="BB395" s="85"/>
      <c r="BC395" s="85"/>
      <c r="BD395" s="85"/>
      <c r="BE395" s="85"/>
      <c r="BF395" s="85"/>
      <c r="BG395" s="85"/>
      <c r="BH395" s="85"/>
      <c r="BI395" s="85"/>
      <c r="BJ395" s="85"/>
      <c r="BK395" s="85"/>
      <c r="BL395" s="85"/>
      <c r="BM395" s="85"/>
      <c r="BN395" s="85"/>
      <c r="BO395" s="85"/>
    </row>
    <row r="396" spans="1:67" x14ac:dyDescent="0.35">
      <c r="A396" s="263" t="s">
        <v>51</v>
      </c>
      <c r="B396" s="266" t="s">
        <v>194</v>
      </c>
      <c r="C396" s="267">
        <v>1</v>
      </c>
      <c r="D396" s="268"/>
      <c r="E396" s="13"/>
      <c r="F396" s="13"/>
      <c r="G396" s="13"/>
      <c r="H396" s="13"/>
      <c r="I396" s="13"/>
      <c r="J396" s="13"/>
      <c r="K396" s="13"/>
      <c r="L396" s="13"/>
      <c r="M396" s="13"/>
      <c r="N396" s="13"/>
      <c r="O396" s="77"/>
      <c r="P396" s="77"/>
      <c r="Q396" s="77"/>
      <c r="R396" s="77"/>
      <c r="S396" s="77"/>
      <c r="T396" s="77"/>
      <c r="U396" s="77"/>
      <c r="V396" s="77"/>
      <c r="W396" s="77"/>
      <c r="X396" s="77"/>
      <c r="Y396" s="77"/>
      <c r="Z396" s="77"/>
      <c r="AA396" s="77"/>
      <c r="AB396" s="77"/>
      <c r="AC396" s="77"/>
      <c r="AD396" s="85"/>
      <c r="AE396" s="85"/>
      <c r="AF396" s="85"/>
      <c r="AG396" s="85"/>
      <c r="AH396" s="85"/>
      <c r="AI396" s="85"/>
      <c r="AJ396" s="85"/>
      <c r="AK396" s="85"/>
      <c r="AL396" s="85"/>
      <c r="AM396" s="85"/>
      <c r="AN396" s="85"/>
      <c r="AO396" s="85"/>
      <c r="AP396" s="85"/>
      <c r="AQ396" s="85"/>
      <c r="AR396" s="85"/>
      <c r="AS396" s="85"/>
      <c r="AT396" s="85"/>
      <c r="AU396" s="85"/>
      <c r="AV396" s="85"/>
      <c r="AW396" s="85"/>
      <c r="AX396" s="85"/>
      <c r="AY396" s="85"/>
      <c r="AZ396" s="85"/>
      <c r="BA396" s="85"/>
      <c r="BB396" s="85"/>
      <c r="BC396" s="85"/>
      <c r="BD396" s="85"/>
      <c r="BE396" s="85"/>
      <c r="BF396" s="85"/>
      <c r="BG396" s="85"/>
      <c r="BH396" s="85"/>
      <c r="BI396" s="85"/>
      <c r="BJ396" s="85"/>
      <c r="BK396" s="85"/>
      <c r="BL396" s="85"/>
      <c r="BM396" s="85"/>
      <c r="BN396" s="85"/>
      <c r="BO396" s="85"/>
    </row>
    <row r="397" spans="1:67" x14ac:dyDescent="0.35">
      <c r="A397" s="263" t="s">
        <v>52</v>
      </c>
      <c r="B397" s="269" t="s">
        <v>187</v>
      </c>
      <c r="C397" s="270">
        <v>1</v>
      </c>
      <c r="D397" s="271"/>
      <c r="E397" s="13"/>
      <c r="F397" s="13"/>
      <c r="G397" s="13"/>
      <c r="H397" s="13"/>
      <c r="I397" s="13"/>
      <c r="J397" s="13"/>
      <c r="K397" s="13"/>
      <c r="L397" s="13"/>
      <c r="M397" s="13"/>
      <c r="N397" s="13"/>
      <c r="O397" s="77"/>
      <c r="P397" s="77"/>
      <c r="Q397" s="77"/>
      <c r="R397" s="77"/>
      <c r="S397" s="77"/>
      <c r="T397" s="77"/>
      <c r="U397" s="77"/>
      <c r="V397" s="77"/>
      <c r="W397" s="77"/>
      <c r="X397" s="77"/>
      <c r="Y397" s="77"/>
      <c r="Z397" s="77"/>
      <c r="AA397" s="77"/>
      <c r="AB397" s="77"/>
      <c r="AC397" s="77"/>
      <c r="AD397" s="85"/>
      <c r="AE397" s="85"/>
      <c r="AF397" s="85"/>
      <c r="AG397" s="85"/>
      <c r="AH397" s="85"/>
      <c r="AI397" s="85"/>
      <c r="AJ397" s="85"/>
      <c r="AK397" s="85"/>
      <c r="AL397" s="85"/>
      <c r="AM397" s="85"/>
      <c r="AN397" s="85"/>
      <c r="AO397" s="85"/>
      <c r="AP397" s="85"/>
      <c r="AQ397" s="85"/>
      <c r="AR397" s="85"/>
      <c r="AS397" s="85"/>
      <c r="AT397" s="85"/>
      <c r="AU397" s="85"/>
      <c r="AV397" s="85"/>
      <c r="AW397" s="85"/>
      <c r="AX397" s="85"/>
      <c r="AY397" s="85"/>
      <c r="AZ397" s="85"/>
      <c r="BA397" s="85"/>
      <c r="BB397" s="85"/>
      <c r="BC397" s="85"/>
      <c r="BD397" s="85"/>
      <c r="BE397" s="85"/>
      <c r="BF397" s="85"/>
      <c r="BG397" s="85"/>
      <c r="BH397" s="85"/>
      <c r="BI397" s="85"/>
      <c r="BJ397" s="85"/>
      <c r="BK397" s="85"/>
      <c r="BL397" s="85"/>
      <c r="BM397" s="85"/>
      <c r="BN397" s="85"/>
      <c r="BO397" s="85"/>
    </row>
    <row r="398" spans="1:67" x14ac:dyDescent="0.35">
      <c r="A398" s="263">
        <v>4</v>
      </c>
      <c r="B398" s="272" t="s">
        <v>12</v>
      </c>
      <c r="C398" s="273"/>
      <c r="D398" s="272"/>
      <c r="E398" s="13"/>
      <c r="F398" s="13"/>
      <c r="G398" s="13"/>
      <c r="H398" s="13"/>
      <c r="I398" s="13"/>
      <c r="J398" s="13"/>
      <c r="K398" s="13"/>
      <c r="L398" s="13"/>
      <c r="M398" s="13"/>
      <c r="N398" s="13"/>
      <c r="O398" s="9"/>
      <c r="P398" s="9"/>
      <c r="Q398" s="9"/>
      <c r="R398" s="9"/>
      <c r="S398" s="9"/>
      <c r="T398" s="9"/>
      <c r="U398" s="9"/>
      <c r="V398" s="9"/>
      <c r="W398" s="9"/>
      <c r="X398" s="9"/>
      <c r="Y398" s="9"/>
      <c r="Z398" s="9"/>
      <c r="AA398" s="9"/>
      <c r="AB398" s="9"/>
      <c r="AC398" s="9"/>
      <c r="AD398" s="85"/>
      <c r="AE398" s="85"/>
      <c r="AF398" s="85"/>
      <c r="AG398" s="85"/>
      <c r="AH398" s="85"/>
      <c r="AI398" s="85"/>
      <c r="AJ398" s="85"/>
      <c r="AK398" s="85"/>
      <c r="AL398" s="85"/>
      <c r="AM398" s="85"/>
      <c r="AN398" s="85"/>
      <c r="AO398" s="85"/>
      <c r="AP398" s="85"/>
      <c r="AQ398" s="85"/>
      <c r="AR398" s="85"/>
      <c r="AS398" s="85"/>
      <c r="AT398" s="85"/>
      <c r="AU398" s="85"/>
      <c r="AV398" s="85"/>
      <c r="AW398" s="85"/>
      <c r="AX398" s="85"/>
      <c r="AY398" s="85"/>
      <c r="AZ398" s="85"/>
      <c r="BA398" s="85"/>
      <c r="BB398" s="85"/>
      <c r="BC398" s="85"/>
      <c r="BD398" s="85"/>
      <c r="BE398" s="85"/>
      <c r="BF398" s="85"/>
      <c r="BG398" s="85"/>
      <c r="BH398" s="85"/>
      <c r="BI398" s="85"/>
      <c r="BJ398" s="85"/>
      <c r="BK398" s="85"/>
      <c r="BL398" s="85"/>
      <c r="BM398" s="85"/>
      <c r="BN398" s="85"/>
      <c r="BO398" s="85"/>
    </row>
    <row r="399" spans="1:67" ht="91.5" customHeight="1" x14ac:dyDescent="0.35">
      <c r="A399" s="263" t="s">
        <v>4</v>
      </c>
      <c r="B399" s="394" t="s">
        <v>158</v>
      </c>
      <c r="C399" s="395"/>
      <c r="D399" s="396"/>
      <c r="E399" s="13"/>
      <c r="F399" s="13"/>
      <c r="G399" s="13"/>
      <c r="H399" s="13"/>
      <c r="I399" s="13"/>
      <c r="J399" s="13"/>
      <c r="K399" s="13"/>
      <c r="L399" s="13"/>
      <c r="M399" s="13"/>
      <c r="N399" s="13"/>
      <c r="O399" s="13"/>
      <c r="P399" s="13"/>
      <c r="Q399" s="13"/>
      <c r="R399" s="13"/>
      <c r="S399" s="13"/>
      <c r="T399" s="13"/>
      <c r="U399" s="13"/>
      <c r="V399" s="13"/>
      <c r="W399" s="13"/>
      <c r="X399" s="13"/>
      <c r="Y399" s="13"/>
      <c r="Z399" s="26"/>
      <c r="AA399" s="26"/>
      <c r="AB399" s="26"/>
      <c r="AC399" s="26"/>
      <c r="AD399" s="85"/>
      <c r="AE399" s="85"/>
      <c r="AF399" s="85"/>
      <c r="AG399" s="85"/>
      <c r="AH399" s="85"/>
      <c r="AI399" s="85"/>
      <c r="AJ399" s="85"/>
      <c r="AK399" s="85"/>
      <c r="AL399" s="85"/>
      <c r="AM399" s="85"/>
      <c r="AN399" s="85"/>
      <c r="AO399" s="85"/>
      <c r="AP399" s="85"/>
      <c r="AQ399" s="85"/>
      <c r="AR399" s="85"/>
      <c r="AS399" s="85"/>
      <c r="AT399" s="85"/>
      <c r="AU399" s="85"/>
      <c r="AV399" s="85"/>
      <c r="AW399" s="85"/>
      <c r="AX399" s="85"/>
      <c r="AY399" s="85"/>
      <c r="AZ399" s="85"/>
      <c r="BA399" s="85"/>
      <c r="BB399" s="85"/>
      <c r="BC399" s="85"/>
      <c r="BD399" s="85"/>
      <c r="BE399" s="85"/>
      <c r="BF399" s="85"/>
      <c r="BG399" s="85"/>
      <c r="BH399" s="85"/>
      <c r="BI399" s="85"/>
      <c r="BJ399" s="85"/>
      <c r="BK399" s="85"/>
      <c r="BL399" s="85"/>
      <c r="BM399" s="85"/>
      <c r="BN399" s="85"/>
      <c r="BO399" s="85"/>
    </row>
    <row r="400" spans="1:67" ht="28" x14ac:dyDescent="0.35">
      <c r="A400" s="274">
        <v>5</v>
      </c>
      <c r="B400" s="275" t="s">
        <v>27</v>
      </c>
      <c r="C400" s="370">
        <v>61180</v>
      </c>
      <c r="D400" s="371"/>
      <c r="E400" s="13"/>
      <c r="F400" s="13"/>
      <c r="G400" s="13"/>
      <c r="H400" s="13"/>
      <c r="I400" s="13"/>
      <c r="J400" s="13"/>
      <c r="K400" s="13"/>
      <c r="L400" s="13"/>
      <c r="M400" s="13"/>
      <c r="N400" s="13"/>
      <c r="O400" s="13"/>
      <c r="P400" s="13"/>
      <c r="Q400" s="13"/>
      <c r="R400" s="13"/>
      <c r="S400" s="13"/>
      <c r="T400" s="13"/>
      <c r="U400" s="13"/>
      <c r="V400" s="13"/>
      <c r="W400" s="13"/>
      <c r="X400" s="13"/>
      <c r="Y400" s="13"/>
      <c r="Z400" s="62"/>
      <c r="AA400" s="36"/>
      <c r="AB400" s="62"/>
      <c r="AC400" s="36"/>
      <c r="AD400" s="85"/>
      <c r="AE400" s="85"/>
      <c r="AF400" s="85"/>
      <c r="AG400" s="85"/>
      <c r="AH400" s="85"/>
      <c r="AI400" s="85"/>
      <c r="AJ400" s="85"/>
      <c r="AK400" s="85"/>
      <c r="AL400" s="85"/>
      <c r="AM400" s="85"/>
      <c r="AN400" s="85"/>
      <c r="AO400" s="85"/>
      <c r="AP400" s="85"/>
      <c r="AQ400" s="85"/>
      <c r="AR400" s="85"/>
      <c r="AS400" s="85"/>
      <c r="AT400" s="85"/>
      <c r="AU400" s="85"/>
      <c r="AV400" s="85"/>
      <c r="AW400" s="85"/>
      <c r="AX400" s="85"/>
      <c r="AY400" s="85"/>
      <c r="AZ400" s="85"/>
      <c r="BA400" s="85"/>
      <c r="BB400" s="85"/>
      <c r="BC400" s="85"/>
      <c r="BD400" s="85"/>
      <c r="BE400" s="85"/>
      <c r="BF400" s="85"/>
      <c r="BG400" s="85"/>
      <c r="BH400" s="85"/>
      <c r="BI400" s="85"/>
      <c r="BJ400" s="85"/>
      <c r="BK400" s="85"/>
      <c r="BL400" s="85"/>
      <c r="BM400" s="85"/>
      <c r="BN400" s="85"/>
      <c r="BO400" s="85"/>
    </row>
    <row r="401" spans="1:67" x14ac:dyDescent="0.35">
      <c r="A401" s="263">
        <v>6</v>
      </c>
      <c r="B401" s="265" t="s">
        <v>14</v>
      </c>
      <c r="C401" s="299"/>
      <c r="D401" s="301"/>
      <c r="E401" s="13"/>
      <c r="F401" s="13"/>
      <c r="G401" s="13"/>
      <c r="H401" s="13"/>
      <c r="I401" s="13"/>
      <c r="J401" s="13"/>
      <c r="K401" s="13"/>
      <c r="L401" s="13"/>
      <c r="M401" s="13"/>
      <c r="N401" s="13"/>
      <c r="O401" s="13"/>
      <c r="P401" s="13"/>
      <c r="Q401" s="13"/>
      <c r="R401" s="13"/>
      <c r="S401" s="13"/>
      <c r="T401" s="13"/>
      <c r="U401" s="13"/>
      <c r="V401" s="13"/>
      <c r="W401" s="13"/>
      <c r="X401" s="13"/>
      <c r="Y401" s="13"/>
      <c r="Z401" s="9"/>
      <c r="AA401" s="20"/>
      <c r="AB401" s="1"/>
      <c r="AC401" s="1"/>
      <c r="AD401" s="85"/>
      <c r="AE401" s="85"/>
      <c r="AF401" s="85"/>
      <c r="AG401" s="85"/>
      <c r="AH401" s="85"/>
      <c r="AI401" s="85"/>
      <c r="AJ401" s="85"/>
      <c r="AK401" s="85"/>
      <c r="AL401" s="85"/>
      <c r="AM401" s="85"/>
      <c r="AN401" s="85"/>
      <c r="AO401" s="85"/>
      <c r="AP401" s="85"/>
      <c r="AQ401" s="85"/>
      <c r="AR401" s="85"/>
      <c r="AS401" s="85"/>
      <c r="AT401" s="85"/>
      <c r="AU401" s="85"/>
      <c r="AV401" s="85"/>
      <c r="AW401" s="85"/>
      <c r="AX401" s="85"/>
      <c r="AY401" s="85"/>
      <c r="AZ401" s="85"/>
      <c r="BA401" s="85"/>
      <c r="BB401" s="85"/>
      <c r="BC401" s="85"/>
      <c r="BD401" s="85"/>
      <c r="BE401" s="85"/>
      <c r="BF401" s="85"/>
      <c r="BG401" s="85"/>
      <c r="BH401" s="85"/>
      <c r="BI401" s="85"/>
      <c r="BJ401" s="85"/>
      <c r="BK401" s="85"/>
      <c r="BL401" s="85"/>
      <c r="BM401" s="85"/>
      <c r="BN401" s="85"/>
      <c r="BO401" s="85"/>
    </row>
    <row r="402" spans="1:67" ht="14.5" customHeight="1" x14ac:dyDescent="0.3">
      <c r="A402" s="263"/>
      <c r="B402" s="264" t="s">
        <v>15</v>
      </c>
      <c r="C402" s="360">
        <v>2800</v>
      </c>
      <c r="D402" s="361"/>
      <c r="E402" s="13"/>
      <c r="F402" s="13"/>
      <c r="G402" s="13"/>
      <c r="H402" s="13"/>
      <c r="I402" s="13"/>
      <c r="J402" s="13"/>
      <c r="K402" s="13"/>
      <c r="L402" s="13"/>
      <c r="M402" s="13"/>
      <c r="N402" s="13"/>
      <c r="O402" s="13"/>
      <c r="P402" s="13"/>
      <c r="Q402" s="13"/>
      <c r="R402" s="13"/>
      <c r="S402" s="13"/>
      <c r="T402" s="13"/>
      <c r="U402" s="13"/>
      <c r="V402" s="13"/>
      <c r="W402" s="13"/>
      <c r="X402" s="13"/>
      <c r="Y402" s="13"/>
      <c r="Z402" s="81"/>
      <c r="AA402" s="64"/>
      <c r="AB402" s="82"/>
      <c r="AC402" s="64"/>
      <c r="AD402" s="85"/>
      <c r="AE402" s="85"/>
      <c r="AF402" s="85"/>
      <c r="AG402" s="85"/>
      <c r="AH402" s="85"/>
      <c r="AI402" s="85"/>
      <c r="AJ402" s="85"/>
      <c r="AK402" s="85"/>
      <c r="AL402" s="85"/>
      <c r="AM402" s="85"/>
      <c r="AN402" s="85"/>
      <c r="AO402" s="85"/>
      <c r="AP402" s="85"/>
      <c r="AQ402" s="85"/>
      <c r="AR402" s="85"/>
      <c r="AS402" s="85"/>
      <c r="AT402" s="85"/>
      <c r="AU402" s="85"/>
      <c r="AV402" s="85"/>
      <c r="AW402" s="85"/>
      <c r="AX402" s="85"/>
      <c r="AY402" s="85"/>
      <c r="AZ402" s="85"/>
      <c r="BA402" s="85"/>
      <c r="BB402" s="85"/>
      <c r="BC402" s="85"/>
      <c r="BD402" s="85"/>
      <c r="BE402" s="85"/>
      <c r="BF402" s="85"/>
      <c r="BG402" s="85"/>
      <c r="BH402" s="85"/>
      <c r="BI402" s="85"/>
      <c r="BJ402" s="85"/>
      <c r="BK402" s="85"/>
      <c r="BL402" s="85"/>
      <c r="BM402" s="85"/>
      <c r="BN402" s="85"/>
      <c r="BO402" s="85"/>
    </row>
    <row r="403" spans="1:67" ht="14.5" customHeight="1" x14ac:dyDescent="0.3">
      <c r="A403" s="263"/>
      <c r="B403" s="264" t="s">
        <v>16</v>
      </c>
      <c r="C403" s="360">
        <v>3080</v>
      </c>
      <c r="D403" s="361"/>
      <c r="E403" s="13"/>
      <c r="F403" s="13"/>
      <c r="G403" s="13"/>
      <c r="H403" s="13"/>
      <c r="I403" s="13"/>
      <c r="J403" s="13"/>
      <c r="K403" s="13"/>
      <c r="L403" s="13"/>
      <c r="M403" s="13"/>
      <c r="N403" s="13"/>
      <c r="O403" s="13"/>
      <c r="P403" s="13"/>
      <c r="Q403" s="13"/>
      <c r="R403" s="13"/>
      <c r="S403" s="13"/>
      <c r="T403" s="13"/>
      <c r="U403" s="13"/>
      <c r="V403" s="13"/>
      <c r="W403" s="13"/>
      <c r="X403" s="13"/>
      <c r="Y403" s="13"/>
      <c r="Z403" s="81"/>
      <c r="AA403" s="64"/>
      <c r="AB403" s="82"/>
      <c r="AC403" s="64"/>
      <c r="AD403" s="85"/>
      <c r="AE403" s="85"/>
      <c r="AF403" s="85"/>
      <c r="AG403" s="85"/>
      <c r="AH403" s="85"/>
      <c r="AI403" s="85"/>
      <c r="AJ403" s="85"/>
      <c r="AK403" s="85"/>
      <c r="AL403" s="85"/>
      <c r="AM403" s="85"/>
      <c r="AN403" s="85"/>
      <c r="AO403" s="85"/>
      <c r="AP403" s="85"/>
      <c r="AQ403" s="85"/>
      <c r="AR403" s="85"/>
      <c r="AS403" s="85"/>
      <c r="AT403" s="85"/>
      <c r="AU403" s="85"/>
      <c r="AV403" s="85"/>
      <c r="AW403" s="85"/>
      <c r="AX403" s="85"/>
      <c r="AY403" s="85"/>
      <c r="AZ403" s="85"/>
      <c r="BA403" s="85"/>
      <c r="BB403" s="85"/>
      <c r="BC403" s="85"/>
      <c r="BD403" s="85"/>
      <c r="BE403" s="85"/>
      <c r="BF403" s="85"/>
      <c r="BG403" s="85"/>
      <c r="BH403" s="85"/>
      <c r="BI403" s="85"/>
      <c r="BJ403" s="85"/>
      <c r="BK403" s="85"/>
      <c r="BL403" s="85"/>
      <c r="BM403" s="85"/>
      <c r="BN403" s="85"/>
      <c r="BO403" s="85"/>
    </row>
    <row r="404" spans="1:67" ht="14.5" customHeight="1" x14ac:dyDescent="0.3">
      <c r="A404" s="263"/>
      <c r="B404" s="264" t="s">
        <v>17</v>
      </c>
      <c r="C404" s="360">
        <v>3390</v>
      </c>
      <c r="D404" s="361"/>
      <c r="E404" s="13"/>
      <c r="F404" s="13"/>
      <c r="G404" s="13"/>
      <c r="H404" s="13"/>
      <c r="I404" s="13"/>
      <c r="J404" s="13"/>
      <c r="K404" s="13"/>
      <c r="L404" s="13"/>
      <c r="M404" s="13"/>
      <c r="N404" s="13"/>
      <c r="O404" s="13"/>
      <c r="P404" s="13"/>
      <c r="Q404" s="13"/>
      <c r="R404" s="13"/>
      <c r="S404" s="13"/>
      <c r="T404" s="13"/>
      <c r="U404" s="13"/>
      <c r="V404" s="13"/>
      <c r="W404" s="13"/>
      <c r="X404" s="13"/>
      <c r="Y404" s="13"/>
      <c r="Z404" s="81"/>
      <c r="AA404" s="64"/>
      <c r="AB404" s="82"/>
      <c r="AC404" s="64"/>
      <c r="AD404" s="85"/>
      <c r="AE404" s="85"/>
      <c r="AF404" s="85"/>
      <c r="AG404" s="85"/>
      <c r="AH404" s="85"/>
      <c r="AI404" s="85"/>
      <c r="AJ404" s="85"/>
      <c r="AK404" s="85"/>
      <c r="AL404" s="85"/>
      <c r="AM404" s="85"/>
      <c r="AN404" s="85"/>
      <c r="AO404" s="85"/>
      <c r="AP404" s="85"/>
      <c r="AQ404" s="85"/>
      <c r="AR404" s="85"/>
      <c r="AS404" s="85"/>
      <c r="AT404" s="85"/>
      <c r="AU404" s="85"/>
      <c r="AV404" s="85"/>
      <c r="AW404" s="85"/>
      <c r="AX404" s="85"/>
      <c r="AY404" s="85"/>
      <c r="AZ404" s="85"/>
      <c r="BA404" s="85"/>
      <c r="BB404" s="85"/>
      <c r="BC404" s="85"/>
      <c r="BD404" s="85"/>
      <c r="BE404" s="85"/>
      <c r="BF404" s="85"/>
      <c r="BG404" s="85"/>
      <c r="BH404" s="85"/>
      <c r="BI404" s="85"/>
      <c r="BJ404" s="85"/>
      <c r="BK404" s="85"/>
      <c r="BL404" s="85"/>
      <c r="BM404" s="85"/>
      <c r="BN404" s="85"/>
      <c r="BO404" s="85"/>
    </row>
    <row r="405" spans="1:67" ht="14.5" customHeight="1" x14ac:dyDescent="0.3">
      <c r="A405" s="263"/>
      <c r="B405" s="264" t="s">
        <v>18</v>
      </c>
      <c r="C405" s="360">
        <v>3730</v>
      </c>
      <c r="D405" s="361"/>
      <c r="E405" s="13"/>
      <c r="F405" s="13"/>
      <c r="G405" s="13"/>
      <c r="H405" s="13"/>
      <c r="I405" s="13"/>
      <c r="J405" s="13"/>
      <c r="K405" s="13"/>
      <c r="L405" s="13"/>
      <c r="M405" s="13"/>
      <c r="N405" s="13"/>
      <c r="O405" s="13"/>
      <c r="P405" s="13"/>
      <c r="Q405" s="13"/>
      <c r="R405" s="13"/>
      <c r="S405" s="13"/>
      <c r="T405" s="13"/>
      <c r="U405" s="13"/>
      <c r="V405" s="13"/>
      <c r="W405" s="13"/>
      <c r="X405" s="13"/>
      <c r="Y405" s="13"/>
      <c r="Z405" s="81"/>
      <c r="AA405" s="64"/>
      <c r="AB405" s="82"/>
      <c r="AC405" s="64"/>
      <c r="AD405" s="85"/>
      <c r="AE405" s="85"/>
      <c r="AF405" s="85"/>
      <c r="AG405" s="85"/>
      <c r="AH405" s="85"/>
      <c r="AI405" s="85"/>
      <c r="AJ405" s="85"/>
      <c r="AK405" s="85"/>
      <c r="AL405" s="85"/>
      <c r="AM405" s="85"/>
      <c r="AN405" s="85"/>
      <c r="AO405" s="85"/>
      <c r="AP405" s="85"/>
      <c r="AQ405" s="85"/>
      <c r="AR405" s="85"/>
      <c r="AS405" s="85"/>
      <c r="AT405" s="85"/>
      <c r="AU405" s="85"/>
      <c r="AV405" s="85"/>
      <c r="AW405" s="85"/>
      <c r="AX405" s="85"/>
      <c r="AY405" s="85"/>
      <c r="AZ405" s="85"/>
      <c r="BA405" s="85"/>
      <c r="BB405" s="85"/>
      <c r="BC405" s="85"/>
      <c r="BD405" s="85"/>
      <c r="BE405" s="85"/>
      <c r="BF405" s="85"/>
      <c r="BG405" s="85"/>
      <c r="BH405" s="85"/>
      <c r="BI405" s="85"/>
      <c r="BJ405" s="85"/>
      <c r="BK405" s="85"/>
      <c r="BL405" s="85"/>
      <c r="BM405" s="85"/>
      <c r="BN405" s="85"/>
      <c r="BO405" s="85"/>
    </row>
    <row r="406" spans="1:67" ht="14.5" customHeight="1" x14ac:dyDescent="0.3">
      <c r="A406" s="263"/>
      <c r="B406" s="264" t="s">
        <v>19</v>
      </c>
      <c r="C406" s="360">
        <v>4100</v>
      </c>
      <c r="D406" s="361"/>
      <c r="E406" s="13"/>
      <c r="F406" s="13"/>
      <c r="G406" s="13"/>
      <c r="H406" s="13"/>
      <c r="I406" s="13"/>
      <c r="J406" s="13"/>
      <c r="K406" s="13"/>
      <c r="L406" s="13"/>
      <c r="M406" s="13"/>
      <c r="N406" s="13"/>
      <c r="O406" s="13"/>
      <c r="P406" s="13"/>
      <c r="Q406" s="13"/>
      <c r="R406" s="13"/>
      <c r="S406" s="13"/>
      <c r="T406" s="13"/>
      <c r="U406" s="13"/>
      <c r="V406" s="13"/>
      <c r="W406" s="13"/>
      <c r="X406" s="13"/>
      <c r="Y406" s="13"/>
      <c r="Z406" s="81"/>
      <c r="AA406" s="64"/>
      <c r="AB406" s="82"/>
      <c r="AC406" s="64"/>
      <c r="AD406" s="85"/>
      <c r="AE406" s="85"/>
      <c r="AF406" s="85"/>
      <c r="AG406" s="85"/>
      <c r="AH406" s="85"/>
      <c r="AI406" s="85"/>
      <c r="AJ406" s="85"/>
      <c r="AK406" s="85"/>
      <c r="AL406" s="85"/>
      <c r="AM406" s="85"/>
      <c r="AN406" s="85"/>
      <c r="AO406" s="85"/>
      <c r="AP406" s="85"/>
      <c r="AQ406" s="85"/>
      <c r="AR406" s="85"/>
      <c r="AS406" s="85"/>
      <c r="AT406" s="85"/>
      <c r="AU406" s="85"/>
      <c r="AV406" s="85"/>
      <c r="AW406" s="85"/>
      <c r="AX406" s="85"/>
      <c r="AY406" s="85"/>
      <c r="AZ406" s="85"/>
      <c r="BA406" s="85"/>
      <c r="BB406" s="85"/>
      <c r="BC406" s="85"/>
      <c r="BD406" s="85"/>
      <c r="BE406" s="85"/>
      <c r="BF406" s="85"/>
      <c r="BG406" s="85"/>
      <c r="BH406" s="85"/>
      <c r="BI406" s="85"/>
      <c r="BJ406" s="85"/>
      <c r="BK406" s="85"/>
      <c r="BL406" s="85"/>
      <c r="BM406" s="85"/>
      <c r="BN406" s="85"/>
      <c r="BO406" s="85"/>
    </row>
    <row r="407" spans="1:67" ht="14.5" customHeight="1" x14ac:dyDescent="0.35">
      <c r="A407" s="263"/>
      <c r="B407" s="276" t="s">
        <v>20</v>
      </c>
      <c r="C407" s="362">
        <f>SUM(C402:C406)</f>
        <v>17100</v>
      </c>
      <c r="D407" s="363"/>
      <c r="E407" s="13"/>
      <c r="F407" s="13"/>
      <c r="G407" s="13"/>
      <c r="H407" s="13"/>
      <c r="I407" s="13"/>
      <c r="J407" s="13"/>
      <c r="K407" s="13"/>
      <c r="L407" s="13"/>
      <c r="M407" s="13"/>
      <c r="N407" s="13"/>
      <c r="O407" s="13"/>
      <c r="P407" s="13"/>
      <c r="Q407" s="13"/>
      <c r="R407" s="13"/>
      <c r="S407" s="13"/>
      <c r="T407" s="13"/>
      <c r="U407" s="13"/>
      <c r="V407" s="13"/>
      <c r="W407" s="13"/>
      <c r="X407" s="13"/>
      <c r="Y407" s="13"/>
      <c r="Z407" s="67"/>
      <c r="AA407" s="68"/>
      <c r="AB407" s="83"/>
      <c r="AC407" s="68"/>
      <c r="AD407" s="85"/>
      <c r="AE407" s="85"/>
      <c r="AF407" s="85"/>
      <c r="AG407" s="85"/>
      <c r="AH407" s="85"/>
      <c r="AI407" s="85"/>
      <c r="AJ407" s="85"/>
      <c r="AK407" s="85"/>
      <c r="AL407" s="85"/>
      <c r="AM407" s="85"/>
      <c r="AN407" s="85"/>
      <c r="AO407" s="85"/>
      <c r="AP407" s="85"/>
      <c r="AQ407" s="85"/>
      <c r="AR407" s="85"/>
      <c r="AS407" s="85"/>
      <c r="AT407" s="85"/>
      <c r="AU407" s="85"/>
      <c r="AV407" s="85"/>
      <c r="AW407" s="85"/>
      <c r="AX407" s="85"/>
      <c r="AY407" s="85"/>
      <c r="AZ407" s="85"/>
      <c r="BA407" s="85"/>
      <c r="BB407" s="85"/>
      <c r="BC407" s="85"/>
      <c r="BD407" s="85"/>
      <c r="BE407" s="85"/>
      <c r="BF407" s="85"/>
      <c r="BG407" s="85"/>
      <c r="BH407" s="85"/>
      <c r="BI407" s="85"/>
      <c r="BJ407" s="85"/>
      <c r="BK407" s="85"/>
      <c r="BL407" s="85"/>
      <c r="BM407" s="85"/>
      <c r="BN407" s="85"/>
      <c r="BO407" s="85"/>
    </row>
    <row r="408" spans="1:67" ht="83" customHeight="1" x14ac:dyDescent="0.35">
      <c r="A408" s="263"/>
      <c r="B408" s="394" t="s">
        <v>21</v>
      </c>
      <c r="C408" s="395"/>
      <c r="D408" s="396"/>
      <c r="E408" s="13"/>
      <c r="F408" s="13"/>
      <c r="G408" s="13"/>
      <c r="H408" s="13"/>
      <c r="I408" s="13"/>
      <c r="J408" s="13"/>
      <c r="K408" s="13"/>
      <c r="L408" s="13"/>
      <c r="M408" s="13"/>
      <c r="N408" s="13"/>
      <c r="O408" s="13"/>
      <c r="P408" s="13"/>
      <c r="Q408" s="13"/>
      <c r="R408" s="13"/>
      <c r="S408" s="13"/>
      <c r="T408" s="13"/>
      <c r="U408" s="13"/>
      <c r="V408" s="13"/>
      <c r="W408" s="13"/>
      <c r="X408" s="13"/>
      <c r="Y408" s="13"/>
      <c r="Z408" s="26"/>
      <c r="AA408" s="26"/>
      <c r="AB408" s="26"/>
      <c r="AC408" s="26"/>
      <c r="AD408" s="85"/>
      <c r="AE408" s="85"/>
      <c r="AF408" s="85"/>
      <c r="AG408" s="85"/>
      <c r="AH408" s="85"/>
      <c r="AI408" s="85"/>
      <c r="AJ408" s="85"/>
      <c r="AK408" s="85"/>
      <c r="AL408" s="85"/>
      <c r="AM408" s="85"/>
      <c r="AN408" s="85"/>
      <c r="AO408" s="85"/>
      <c r="AP408" s="85"/>
      <c r="AQ408" s="85"/>
      <c r="AR408" s="85"/>
      <c r="AS408" s="85"/>
      <c r="AT408" s="85"/>
      <c r="AU408" s="85"/>
      <c r="AV408" s="85"/>
      <c r="AW408" s="85"/>
      <c r="AX408" s="85"/>
      <c r="AY408" s="85"/>
      <c r="AZ408" s="85"/>
      <c r="BA408" s="85"/>
      <c r="BB408" s="85"/>
      <c r="BC408" s="85"/>
      <c r="BD408" s="85"/>
      <c r="BE408" s="85"/>
      <c r="BF408" s="85"/>
      <c r="BG408" s="85"/>
      <c r="BH408" s="85"/>
      <c r="BI408" s="85"/>
      <c r="BJ408" s="85"/>
      <c r="BK408" s="85"/>
      <c r="BL408" s="85"/>
      <c r="BM408" s="85"/>
      <c r="BN408" s="85"/>
      <c r="BO408" s="85"/>
    </row>
    <row r="409" spans="1:67" x14ac:dyDescent="0.35">
      <c r="A409" s="263">
        <v>7</v>
      </c>
      <c r="B409" s="265" t="s">
        <v>22</v>
      </c>
      <c r="C409" s="265"/>
      <c r="D409" s="277">
        <v>10</v>
      </c>
      <c r="E409" s="13"/>
      <c r="F409" s="13"/>
      <c r="G409" s="13"/>
      <c r="H409" s="13"/>
      <c r="I409" s="13"/>
      <c r="J409" s="13"/>
      <c r="K409" s="13"/>
      <c r="L409" s="13"/>
      <c r="M409" s="13"/>
      <c r="N409" s="13"/>
      <c r="O409" s="13"/>
      <c r="P409" s="13"/>
      <c r="Q409" s="13"/>
      <c r="R409" s="13"/>
      <c r="S409" s="13"/>
      <c r="T409" s="13"/>
      <c r="U409" s="13"/>
      <c r="V409" s="13"/>
      <c r="W409" s="13"/>
      <c r="X409" s="13"/>
      <c r="Y409" s="13"/>
      <c r="Z409" s="84"/>
      <c r="AA409" s="84"/>
      <c r="AB409" s="84"/>
      <c r="AC409" s="84"/>
      <c r="AD409" s="85"/>
      <c r="AE409" s="85"/>
      <c r="AF409" s="85"/>
      <c r="AG409" s="85"/>
      <c r="AH409" s="85"/>
      <c r="AI409" s="85"/>
      <c r="AJ409" s="85"/>
      <c r="AK409" s="85"/>
      <c r="AL409" s="85"/>
      <c r="AM409" s="85"/>
      <c r="AN409" s="85"/>
      <c r="AO409" s="85"/>
      <c r="AP409" s="85"/>
      <c r="AQ409" s="85"/>
      <c r="AR409" s="85"/>
      <c r="AS409" s="85"/>
      <c r="AT409" s="85"/>
      <c r="AU409" s="85"/>
      <c r="AV409" s="85"/>
      <c r="AW409" s="85"/>
      <c r="AX409" s="85"/>
      <c r="AY409" s="85"/>
      <c r="AZ409" s="85"/>
      <c r="BA409" s="85"/>
      <c r="BB409" s="85"/>
      <c r="BC409" s="85"/>
      <c r="BD409" s="85"/>
      <c r="BE409" s="85"/>
      <c r="BF409" s="85"/>
      <c r="BG409" s="85"/>
      <c r="BH409" s="85"/>
      <c r="BI409" s="85"/>
      <c r="BJ409" s="85"/>
      <c r="BK409" s="85"/>
      <c r="BL409" s="85"/>
      <c r="BM409" s="85"/>
      <c r="BN409" s="85"/>
      <c r="BO409" s="85"/>
    </row>
    <row r="410" spans="1:67" x14ac:dyDescent="0.35">
      <c r="A410" s="263">
        <v>8</v>
      </c>
      <c r="B410" s="265" t="s">
        <v>478</v>
      </c>
      <c r="C410" s="278" t="s">
        <v>513</v>
      </c>
      <c r="D410" s="265"/>
      <c r="E410" s="13"/>
      <c r="F410" s="13"/>
      <c r="G410" s="13"/>
      <c r="H410" s="13"/>
      <c r="I410" s="13"/>
      <c r="J410" s="13"/>
      <c r="K410" s="13"/>
      <c r="L410" s="13"/>
      <c r="M410" s="13"/>
      <c r="N410" s="13"/>
      <c r="O410" s="13"/>
      <c r="P410" s="13"/>
      <c r="Q410" s="13"/>
      <c r="R410" s="13"/>
      <c r="S410" s="13"/>
      <c r="T410" s="13"/>
      <c r="U410" s="13"/>
      <c r="V410" s="13"/>
      <c r="W410" s="13"/>
      <c r="X410" s="13"/>
      <c r="Y410" s="13"/>
      <c r="Z410" s="84"/>
      <c r="AA410" s="84"/>
      <c r="AB410" s="84"/>
      <c r="AC410" s="84"/>
      <c r="AD410" s="85"/>
      <c r="AE410" s="85"/>
      <c r="AF410" s="85"/>
      <c r="AG410" s="85"/>
      <c r="AH410" s="85"/>
      <c r="AI410" s="85"/>
      <c r="AJ410" s="85"/>
      <c r="AK410" s="85"/>
      <c r="AL410" s="85"/>
      <c r="AM410" s="85"/>
      <c r="AN410" s="85"/>
      <c r="AO410" s="85"/>
      <c r="AP410" s="85"/>
      <c r="AQ410" s="85"/>
      <c r="AR410" s="85"/>
      <c r="AS410" s="85"/>
      <c r="AT410" s="85"/>
      <c r="AU410" s="85"/>
      <c r="AV410" s="85"/>
      <c r="AW410" s="85"/>
      <c r="AX410" s="85"/>
      <c r="AY410" s="85"/>
      <c r="AZ410" s="85"/>
      <c r="BA410" s="85"/>
      <c r="BB410" s="85"/>
      <c r="BC410" s="85"/>
      <c r="BD410" s="85"/>
      <c r="BE410" s="85"/>
      <c r="BF410" s="85"/>
      <c r="BG410" s="85"/>
      <c r="BH410" s="85"/>
      <c r="BI410" s="85"/>
      <c r="BJ410" s="85"/>
      <c r="BK410" s="85"/>
      <c r="BL410" s="85"/>
      <c r="BM410" s="85"/>
      <c r="BN410" s="85"/>
      <c r="BO410" s="85"/>
    </row>
    <row r="411" spans="1:67" x14ac:dyDescent="0.35">
      <c r="A411" s="263" t="s">
        <v>849</v>
      </c>
      <c r="B411" s="269" t="s">
        <v>187</v>
      </c>
      <c r="C411" s="270">
        <v>1</v>
      </c>
      <c r="D411" s="279">
        <v>322</v>
      </c>
      <c r="E411" s="13"/>
      <c r="F411" s="13"/>
      <c r="G411" s="13"/>
      <c r="H411" s="13"/>
      <c r="I411" s="13"/>
      <c r="J411" s="13"/>
      <c r="K411" s="13"/>
      <c r="L411" s="13"/>
      <c r="M411" s="13"/>
      <c r="N411" s="13"/>
      <c r="O411" s="13"/>
      <c r="P411" s="13"/>
      <c r="Q411" s="13"/>
      <c r="R411" s="13"/>
      <c r="S411" s="13"/>
      <c r="T411" s="13"/>
      <c r="U411" s="13"/>
      <c r="V411" s="13"/>
      <c r="W411" s="13"/>
      <c r="X411" s="13"/>
      <c r="Y411" s="13"/>
      <c r="Z411" s="84"/>
      <c r="AA411" s="84"/>
      <c r="AB411" s="84"/>
      <c r="AC411" s="84"/>
      <c r="AD411" s="85"/>
      <c r="AE411" s="85"/>
      <c r="AF411" s="85"/>
      <c r="AG411" s="85"/>
      <c r="AH411" s="85"/>
      <c r="AI411" s="85"/>
      <c r="AJ411" s="85"/>
      <c r="AK411" s="85"/>
      <c r="AL411" s="85"/>
      <c r="AM411" s="85"/>
      <c r="AN411" s="85"/>
      <c r="AO411" s="85"/>
      <c r="AP411" s="85"/>
      <c r="AQ411" s="85"/>
      <c r="AR411" s="85"/>
      <c r="AS411" s="85"/>
      <c r="AT411" s="85"/>
      <c r="AU411" s="85"/>
      <c r="AV411" s="85"/>
      <c r="AW411" s="85"/>
      <c r="AX411" s="85"/>
      <c r="AY411" s="85"/>
      <c r="AZ411" s="85"/>
      <c r="BA411" s="85"/>
      <c r="BB411" s="85"/>
      <c r="BC411" s="85"/>
      <c r="BD411" s="85"/>
      <c r="BE411" s="85"/>
      <c r="BF411" s="85"/>
      <c r="BG411" s="85"/>
      <c r="BH411" s="85"/>
      <c r="BI411" s="85"/>
      <c r="BJ411" s="85"/>
      <c r="BK411" s="85"/>
      <c r="BL411" s="85"/>
      <c r="BM411" s="85"/>
      <c r="BN411" s="85"/>
      <c r="BO411" s="85"/>
    </row>
    <row r="412" spans="1:67" ht="14.5" thickBot="1" x14ac:dyDescent="0.4">
      <c r="A412" s="146"/>
      <c r="B412" s="71"/>
      <c r="C412" s="71"/>
      <c r="D412" s="71"/>
      <c r="E412" s="71"/>
      <c r="F412" s="71"/>
      <c r="G412" s="71"/>
      <c r="H412" s="71"/>
      <c r="I412" s="71"/>
      <c r="J412" s="71"/>
      <c r="K412" s="71"/>
      <c r="L412" s="71"/>
      <c r="M412" s="71"/>
      <c r="N412" s="71"/>
      <c r="O412" s="71"/>
      <c r="P412" s="71"/>
      <c r="Q412" s="71"/>
      <c r="R412" s="71"/>
      <c r="S412" s="71"/>
      <c r="T412" s="71"/>
      <c r="U412" s="71"/>
      <c r="V412" s="71"/>
      <c r="W412" s="71"/>
      <c r="X412" s="71"/>
      <c r="Y412" s="44"/>
      <c r="Z412" s="44"/>
      <c r="AA412" s="44"/>
      <c r="AB412" s="44"/>
      <c r="AC412" s="44"/>
      <c r="AD412" s="85"/>
      <c r="AE412" s="85"/>
      <c r="AF412" s="85"/>
      <c r="AG412" s="85"/>
      <c r="AH412" s="85"/>
      <c r="AI412" s="85"/>
      <c r="AJ412" s="85"/>
      <c r="AK412" s="85"/>
      <c r="AL412" s="85"/>
      <c r="AM412" s="85"/>
      <c r="AN412" s="85"/>
      <c r="AO412" s="85"/>
      <c r="AP412" s="85"/>
      <c r="AQ412" s="85"/>
      <c r="AR412" s="85"/>
      <c r="AS412" s="85"/>
      <c r="AT412" s="85"/>
      <c r="AU412" s="85"/>
      <c r="AV412" s="85"/>
      <c r="AW412" s="85"/>
      <c r="AX412" s="85"/>
      <c r="AY412" s="85"/>
      <c r="AZ412" s="85"/>
      <c r="BA412" s="85"/>
      <c r="BB412" s="85"/>
      <c r="BC412" s="85"/>
      <c r="BD412" s="85"/>
      <c r="BE412" s="85"/>
      <c r="BF412" s="85"/>
      <c r="BG412" s="85"/>
      <c r="BH412" s="85"/>
      <c r="BI412" s="85"/>
      <c r="BJ412" s="85"/>
      <c r="BK412" s="85"/>
      <c r="BL412" s="85"/>
      <c r="BM412" s="85"/>
      <c r="BN412" s="85"/>
      <c r="BO412" s="85"/>
    </row>
    <row r="413" spans="1:67" ht="23" x14ac:dyDescent="0.35">
      <c r="A413" s="333" t="s">
        <v>195</v>
      </c>
      <c r="B413" s="334"/>
      <c r="C413" s="334"/>
      <c r="D413" s="334"/>
      <c r="E413" s="334"/>
      <c r="F413" s="334"/>
      <c r="G413" s="334"/>
      <c r="H413" s="334"/>
      <c r="I413" s="334"/>
      <c r="J413" s="334"/>
      <c r="K413" s="334"/>
      <c r="L413" s="334"/>
      <c r="M413" s="334"/>
      <c r="N413" s="334"/>
      <c r="O413" s="334"/>
      <c r="P413" s="334"/>
      <c r="Q413" s="334"/>
      <c r="R413" s="334"/>
      <c r="S413" s="334"/>
      <c r="T413" s="334"/>
      <c r="U413" s="334"/>
      <c r="V413" s="334"/>
      <c r="W413" s="335"/>
      <c r="X413" s="335"/>
      <c r="Y413" s="335"/>
      <c r="Z413" s="335"/>
      <c r="AA413" s="335"/>
      <c r="AB413" s="335"/>
      <c r="AC413" s="335"/>
    </row>
    <row r="414" spans="1:67" ht="23" x14ac:dyDescent="0.35">
      <c r="A414" s="4" t="s">
        <v>1</v>
      </c>
      <c r="B414" s="332" t="s">
        <v>196</v>
      </c>
      <c r="C414" s="332"/>
      <c r="D414" s="332"/>
      <c r="E414" s="332"/>
      <c r="F414" s="332"/>
      <c r="G414" s="13"/>
      <c r="H414" s="13"/>
      <c r="I414" s="13"/>
      <c r="J414" s="13"/>
      <c r="K414" s="13"/>
      <c r="L414" s="13"/>
      <c r="M414" s="13"/>
      <c r="N414" s="13"/>
      <c r="O414" s="13"/>
      <c r="P414" s="13"/>
      <c r="Q414" s="13"/>
      <c r="R414" s="13"/>
      <c r="S414" s="13"/>
      <c r="T414" s="13"/>
      <c r="U414" s="13"/>
      <c r="V414" s="13"/>
      <c r="W414" s="13"/>
      <c r="X414" s="5"/>
      <c r="Y414" s="5"/>
      <c r="Z414" s="5"/>
      <c r="AA414" s="6"/>
      <c r="AB414" s="6"/>
      <c r="AC414" s="6"/>
    </row>
    <row r="415" spans="1:67" x14ac:dyDescent="0.35">
      <c r="A415" s="7">
        <v>1</v>
      </c>
      <c r="B415" s="322" t="s">
        <v>197</v>
      </c>
      <c r="C415" s="322"/>
      <c r="D415" s="322"/>
      <c r="E415" s="322"/>
      <c r="F415" s="322"/>
      <c r="G415" s="13"/>
      <c r="H415" s="13"/>
      <c r="I415" s="13"/>
      <c r="J415" s="13"/>
      <c r="K415" s="13"/>
      <c r="L415" s="13"/>
      <c r="M415" s="13"/>
      <c r="N415" s="13"/>
      <c r="O415" s="13"/>
      <c r="P415" s="13"/>
      <c r="Q415" s="13"/>
      <c r="R415" s="13"/>
      <c r="S415" s="13"/>
      <c r="T415" s="13"/>
      <c r="U415" s="13"/>
      <c r="V415" s="13"/>
      <c r="W415" s="13"/>
      <c r="X415" s="1"/>
      <c r="Y415" s="1"/>
      <c r="Z415" s="1"/>
      <c r="AA415" s="8"/>
      <c r="AB415" s="1"/>
      <c r="AC415" s="1"/>
    </row>
    <row r="416" spans="1:67" ht="15" customHeight="1" x14ac:dyDescent="0.35">
      <c r="A416" s="7">
        <v>2</v>
      </c>
      <c r="B416" s="323" t="s">
        <v>198</v>
      </c>
      <c r="C416" s="323"/>
      <c r="D416" s="323"/>
      <c r="E416" s="323"/>
      <c r="F416" s="323"/>
      <c r="G416" s="13"/>
      <c r="H416" s="13"/>
      <c r="I416" s="13"/>
      <c r="J416" s="13"/>
      <c r="K416" s="13"/>
      <c r="L416" s="13"/>
      <c r="M416" s="13"/>
      <c r="N416" s="13"/>
      <c r="O416" s="13"/>
      <c r="P416" s="13"/>
      <c r="Q416" s="13"/>
      <c r="R416" s="13"/>
      <c r="S416" s="13"/>
      <c r="T416" s="13"/>
      <c r="U416" s="13"/>
      <c r="V416" s="13"/>
      <c r="W416" s="13"/>
      <c r="X416" s="9"/>
      <c r="Y416" s="9"/>
      <c r="Z416" s="9"/>
      <c r="AA416" s="8"/>
      <c r="AB416" s="1"/>
      <c r="AC416" s="1"/>
    </row>
    <row r="417" spans="1:73" s="15" customFormat="1" ht="22.5" customHeight="1" x14ac:dyDescent="0.35">
      <c r="A417" s="10">
        <v>3</v>
      </c>
      <c r="B417" s="11" t="s">
        <v>2</v>
      </c>
      <c r="C417" s="309" t="s">
        <v>200</v>
      </c>
      <c r="D417" s="310"/>
      <c r="E417" s="309" t="s">
        <v>58</v>
      </c>
      <c r="F417" s="331"/>
      <c r="G417" s="13"/>
      <c r="H417" s="13"/>
      <c r="I417" s="13"/>
      <c r="J417" s="13"/>
      <c r="K417" s="13"/>
      <c r="L417" s="13"/>
      <c r="M417" s="13"/>
      <c r="N417" s="13"/>
      <c r="O417" s="13"/>
      <c r="P417" s="13"/>
      <c r="Q417" s="13"/>
      <c r="R417" s="13"/>
      <c r="S417" s="13"/>
      <c r="T417" s="13"/>
      <c r="U417" s="13"/>
      <c r="V417" s="13"/>
      <c r="W417" s="13"/>
      <c r="X417" s="14"/>
      <c r="Y417" s="14"/>
      <c r="Z417" s="14"/>
      <c r="AA417" s="14"/>
      <c r="AB417" s="14"/>
      <c r="AC417" s="14"/>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row>
    <row r="418" spans="1:73" ht="15" customHeight="1" x14ac:dyDescent="0.35">
      <c r="A418" s="7" t="s">
        <v>46</v>
      </c>
      <c r="B418" s="16" t="s">
        <v>5</v>
      </c>
      <c r="C418" s="311" t="s">
        <v>201</v>
      </c>
      <c r="D418" s="312"/>
      <c r="E418" s="311" t="s">
        <v>59</v>
      </c>
      <c r="F418" s="312"/>
      <c r="G418" s="13"/>
      <c r="H418" s="13"/>
      <c r="I418" s="13"/>
      <c r="J418" s="13"/>
      <c r="K418" s="13"/>
      <c r="L418" s="13"/>
      <c r="M418" s="13"/>
      <c r="N418" s="13"/>
      <c r="O418" s="13"/>
      <c r="P418" s="13"/>
      <c r="Q418" s="13"/>
      <c r="R418" s="13"/>
      <c r="S418" s="13"/>
      <c r="T418" s="13"/>
      <c r="U418" s="13"/>
      <c r="V418" s="13"/>
      <c r="W418" s="13"/>
      <c r="X418" s="14"/>
      <c r="Y418" s="14"/>
      <c r="Z418" s="14"/>
      <c r="AA418" s="14"/>
      <c r="AB418" s="1"/>
      <c r="AC418" s="1"/>
    </row>
    <row r="419" spans="1:73" ht="14.5" customHeight="1" x14ac:dyDescent="0.35">
      <c r="A419" s="7" t="s">
        <v>47</v>
      </c>
      <c r="B419" s="16" t="s">
        <v>6</v>
      </c>
      <c r="C419" s="311" t="s">
        <v>202</v>
      </c>
      <c r="D419" s="312"/>
      <c r="E419" s="311" t="s">
        <v>199</v>
      </c>
      <c r="F419" s="312"/>
      <c r="G419" s="13"/>
      <c r="H419" s="13"/>
      <c r="I419" s="13"/>
      <c r="J419" s="13"/>
      <c r="K419" s="13"/>
      <c r="L419" s="13"/>
      <c r="M419" s="13"/>
      <c r="N419" s="13"/>
      <c r="O419" s="13"/>
      <c r="P419" s="13"/>
      <c r="Q419" s="13"/>
      <c r="R419" s="13"/>
      <c r="S419" s="13"/>
      <c r="T419" s="13"/>
      <c r="U419" s="13"/>
      <c r="V419" s="13"/>
      <c r="W419" s="13"/>
      <c r="X419" s="14"/>
      <c r="Y419" s="14"/>
      <c r="Z419" s="14"/>
      <c r="AA419" s="14"/>
      <c r="AB419" s="1"/>
      <c r="AC419" s="1"/>
    </row>
    <row r="420" spans="1:73" ht="15" customHeight="1" x14ac:dyDescent="0.35">
      <c r="A420" s="7" t="s">
        <v>48</v>
      </c>
      <c r="B420" s="16" t="s">
        <v>7</v>
      </c>
      <c r="C420" s="313" t="s">
        <v>29</v>
      </c>
      <c r="D420" s="314"/>
      <c r="E420" s="313" t="s">
        <v>61</v>
      </c>
      <c r="F420" s="314"/>
      <c r="G420" s="13"/>
      <c r="H420" s="13"/>
      <c r="I420" s="13"/>
      <c r="J420" s="13"/>
      <c r="K420" s="13"/>
      <c r="L420" s="13"/>
      <c r="M420" s="13"/>
      <c r="N420" s="13"/>
      <c r="O420" s="13"/>
      <c r="P420" s="13"/>
      <c r="Q420" s="13"/>
      <c r="R420" s="13"/>
      <c r="S420" s="13"/>
      <c r="T420" s="13"/>
      <c r="U420" s="13"/>
      <c r="V420" s="13"/>
      <c r="W420" s="13"/>
      <c r="X420" s="8"/>
      <c r="Y420" s="8"/>
      <c r="Z420" s="8"/>
      <c r="AA420" s="8"/>
      <c r="AB420" s="1"/>
      <c r="AC420" s="1"/>
    </row>
    <row r="421" spans="1:73" ht="15" customHeight="1" x14ac:dyDescent="0.35">
      <c r="A421" s="7" t="s">
        <v>49</v>
      </c>
      <c r="B421" s="16" t="s">
        <v>9</v>
      </c>
      <c r="C421" s="313" t="s">
        <v>166</v>
      </c>
      <c r="D421" s="314"/>
      <c r="E421" s="313" t="s">
        <v>32</v>
      </c>
      <c r="F421" s="314"/>
      <c r="G421" s="13"/>
      <c r="H421" s="13"/>
      <c r="I421" s="13"/>
      <c r="J421" s="13"/>
      <c r="K421" s="13"/>
      <c r="L421" s="13"/>
      <c r="M421" s="13"/>
      <c r="N421" s="13"/>
      <c r="O421" s="13"/>
      <c r="P421" s="13"/>
      <c r="Q421" s="13"/>
      <c r="R421" s="13"/>
      <c r="S421" s="13"/>
      <c r="T421" s="13"/>
      <c r="U421" s="13"/>
      <c r="V421" s="13"/>
      <c r="W421" s="13"/>
      <c r="X421" s="1"/>
      <c r="Y421" s="1"/>
      <c r="Z421" s="1"/>
      <c r="AA421" s="1"/>
      <c r="AB421" s="1"/>
      <c r="AC421" s="1"/>
    </row>
    <row r="422" spans="1:73" ht="20.149999999999999" customHeight="1" x14ac:dyDescent="0.35">
      <c r="A422" s="7" t="s">
        <v>50</v>
      </c>
      <c r="B422" s="117" t="s">
        <v>11</v>
      </c>
      <c r="C422" s="7" t="s">
        <v>536</v>
      </c>
      <c r="D422" s="259"/>
      <c r="E422" s="259" t="s">
        <v>536</v>
      </c>
      <c r="F422" s="19"/>
      <c r="G422" s="13"/>
      <c r="H422" s="13"/>
      <c r="I422" s="13"/>
      <c r="J422" s="13"/>
      <c r="K422" s="13"/>
      <c r="L422" s="13"/>
      <c r="M422" s="13"/>
      <c r="N422" s="13"/>
      <c r="O422" s="13"/>
      <c r="P422" s="13"/>
      <c r="Q422" s="13"/>
      <c r="R422" s="13"/>
      <c r="S422" s="13"/>
      <c r="T422" s="13"/>
      <c r="U422" s="13"/>
      <c r="V422" s="13"/>
      <c r="W422" s="13"/>
      <c r="X422" s="9"/>
      <c r="Y422" s="9"/>
      <c r="Z422" s="9"/>
      <c r="AA422" s="20"/>
      <c r="AB422" s="1"/>
      <c r="AC422" s="1"/>
    </row>
    <row r="423" spans="1:73" ht="20.149999999999999" customHeight="1" x14ac:dyDescent="0.35">
      <c r="A423" s="7" t="s">
        <v>51</v>
      </c>
      <c r="B423" s="155" t="s">
        <v>204</v>
      </c>
      <c r="C423" s="260">
        <v>10</v>
      </c>
      <c r="D423" s="74"/>
      <c r="E423" s="260">
        <v>10</v>
      </c>
      <c r="F423" s="74"/>
      <c r="G423" s="13"/>
      <c r="H423" s="13"/>
      <c r="I423" s="13"/>
      <c r="J423" s="13"/>
      <c r="K423" s="13"/>
      <c r="L423" s="13"/>
      <c r="M423" s="13"/>
      <c r="N423" s="13"/>
      <c r="O423" s="13"/>
      <c r="P423" s="13"/>
      <c r="Q423" s="13"/>
      <c r="R423" s="13"/>
      <c r="S423" s="13"/>
      <c r="T423" s="13"/>
      <c r="U423" s="13"/>
      <c r="V423" s="13"/>
      <c r="W423" s="13"/>
      <c r="X423" s="9"/>
      <c r="Y423" s="9"/>
      <c r="Z423" s="9"/>
      <c r="AA423" s="20"/>
      <c r="AB423" s="1"/>
      <c r="AC423" s="1"/>
    </row>
    <row r="424" spans="1:73" x14ac:dyDescent="0.35">
      <c r="A424" s="7" t="s">
        <v>52</v>
      </c>
      <c r="B424" s="156" t="s">
        <v>206</v>
      </c>
      <c r="C424" s="261">
        <v>1</v>
      </c>
      <c r="D424" s="74"/>
      <c r="E424" s="261">
        <v>1</v>
      </c>
      <c r="F424" s="74"/>
      <c r="G424" s="13"/>
      <c r="H424" s="13"/>
      <c r="I424" s="13"/>
      <c r="J424" s="13"/>
      <c r="K424" s="13"/>
      <c r="L424" s="13"/>
      <c r="M424" s="13"/>
      <c r="N424" s="13"/>
      <c r="O424" s="13"/>
      <c r="P424" s="13"/>
      <c r="Q424" s="13"/>
      <c r="R424" s="13"/>
      <c r="S424" s="13"/>
      <c r="T424" s="13"/>
      <c r="U424" s="13"/>
      <c r="V424" s="13"/>
      <c r="W424" s="13"/>
      <c r="X424" s="9"/>
      <c r="Y424" s="9"/>
      <c r="Z424" s="9"/>
      <c r="AA424" s="20"/>
      <c r="AB424" s="1"/>
      <c r="AC424" s="1"/>
    </row>
    <row r="425" spans="1:73" ht="42.5" customHeight="1" x14ac:dyDescent="0.35">
      <c r="A425" s="7" t="s">
        <v>53</v>
      </c>
      <c r="B425" s="155" t="s">
        <v>205</v>
      </c>
      <c r="C425" s="155"/>
      <c r="D425" s="196" t="s">
        <v>807</v>
      </c>
      <c r="E425" s="155"/>
      <c r="F425" s="196" t="s">
        <v>807</v>
      </c>
      <c r="G425" s="13"/>
      <c r="H425" s="13"/>
      <c r="I425" s="13"/>
      <c r="J425" s="13"/>
      <c r="K425" s="13"/>
      <c r="L425" s="13"/>
      <c r="M425" s="13"/>
      <c r="N425" s="13"/>
      <c r="O425" s="13"/>
      <c r="P425" s="13"/>
      <c r="Q425" s="13"/>
      <c r="R425" s="13"/>
      <c r="S425" s="13"/>
      <c r="T425" s="13"/>
      <c r="U425" s="13"/>
      <c r="V425" s="13"/>
      <c r="W425" s="13"/>
      <c r="X425" s="9"/>
      <c r="Y425" s="9"/>
      <c r="Z425" s="9"/>
      <c r="AA425" s="20"/>
      <c r="AB425" s="1"/>
      <c r="AC425" s="1"/>
    </row>
    <row r="426" spans="1:73" ht="15" customHeight="1" x14ac:dyDescent="0.35">
      <c r="A426" s="7">
        <v>4</v>
      </c>
      <c r="B426" s="154" t="s">
        <v>12</v>
      </c>
      <c r="C426" s="154"/>
      <c r="D426" s="154"/>
      <c r="E426" s="154"/>
      <c r="F426" s="25"/>
      <c r="G426" s="13"/>
      <c r="H426" s="13"/>
      <c r="I426" s="13"/>
      <c r="J426" s="13"/>
      <c r="K426" s="13"/>
      <c r="L426" s="13"/>
      <c r="M426" s="13"/>
      <c r="N426" s="13"/>
      <c r="O426" s="13"/>
      <c r="P426" s="13"/>
      <c r="Q426" s="13"/>
      <c r="R426" s="13"/>
      <c r="S426" s="13"/>
      <c r="T426" s="13"/>
      <c r="U426" s="13"/>
      <c r="V426" s="13"/>
      <c r="W426" s="13"/>
      <c r="X426" s="9"/>
      <c r="Y426" s="9"/>
      <c r="Z426" s="9"/>
      <c r="AA426" s="20"/>
      <c r="AB426" s="20"/>
      <c r="AC426" s="20"/>
    </row>
    <row r="427" spans="1:73" ht="68" customHeight="1" x14ac:dyDescent="0.3">
      <c r="A427" s="7" t="s">
        <v>4</v>
      </c>
      <c r="B427" s="288" t="s">
        <v>54</v>
      </c>
      <c r="C427" s="289"/>
      <c r="D427" s="289"/>
      <c r="E427" s="289"/>
      <c r="F427" s="327"/>
      <c r="G427" s="13"/>
      <c r="H427" s="13"/>
      <c r="I427" s="13"/>
      <c r="J427" s="13"/>
      <c r="K427" s="13"/>
      <c r="L427" s="13"/>
      <c r="M427" s="13"/>
      <c r="N427" s="13"/>
      <c r="O427" s="13"/>
      <c r="P427" s="13"/>
      <c r="Q427" s="13"/>
      <c r="R427" s="13"/>
      <c r="S427" s="13"/>
      <c r="T427" s="13"/>
      <c r="U427" s="13"/>
      <c r="V427" s="13"/>
      <c r="W427" s="13"/>
      <c r="X427" s="26"/>
      <c r="Y427" s="26"/>
      <c r="Z427" s="26"/>
      <c r="AA427" s="27"/>
      <c r="AB427" s="27"/>
      <c r="AC427" s="27"/>
    </row>
    <row r="428" spans="1:73" s="37" customFormat="1" ht="28" x14ac:dyDescent="0.35">
      <c r="A428" s="28">
        <v>7</v>
      </c>
      <c r="B428" s="29" t="s">
        <v>13</v>
      </c>
      <c r="C428" s="307">
        <v>260508.7</v>
      </c>
      <c r="D428" s="308"/>
      <c r="E428" s="402">
        <v>423115</v>
      </c>
      <c r="F428" s="402"/>
      <c r="G428" s="13"/>
      <c r="H428" s="13"/>
      <c r="I428" s="13"/>
      <c r="J428" s="13"/>
      <c r="K428" s="13"/>
      <c r="L428" s="13"/>
      <c r="M428" s="13"/>
      <c r="N428" s="13"/>
      <c r="O428" s="13"/>
      <c r="P428" s="13"/>
      <c r="Q428" s="13"/>
      <c r="R428" s="13"/>
      <c r="S428" s="13"/>
      <c r="T428" s="13"/>
      <c r="U428" s="13"/>
      <c r="V428" s="13"/>
      <c r="W428" s="13"/>
      <c r="X428" s="33"/>
      <c r="Y428" s="30"/>
      <c r="Z428" s="35"/>
      <c r="AA428" s="35"/>
      <c r="AB428" s="36"/>
      <c r="AC428" s="36"/>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row>
    <row r="429" spans="1:73" ht="15" customHeight="1" x14ac:dyDescent="0.35">
      <c r="A429" s="7">
        <v>8</v>
      </c>
      <c r="B429" s="25" t="s">
        <v>14</v>
      </c>
      <c r="C429" s="303"/>
      <c r="D429" s="304"/>
      <c r="E429" s="303"/>
      <c r="F429" s="304"/>
      <c r="G429" s="13"/>
      <c r="H429" s="13"/>
      <c r="I429" s="13"/>
      <c r="J429" s="13"/>
      <c r="K429" s="13"/>
      <c r="L429" s="13"/>
      <c r="M429" s="13"/>
      <c r="N429" s="13"/>
      <c r="O429" s="13"/>
      <c r="P429" s="13"/>
      <c r="Q429" s="13"/>
      <c r="R429" s="13"/>
      <c r="S429" s="13"/>
      <c r="T429" s="13"/>
      <c r="U429" s="13"/>
      <c r="V429" s="13"/>
      <c r="W429" s="13"/>
      <c r="X429" s="9"/>
      <c r="Y429" s="9"/>
      <c r="Z429" s="9"/>
      <c r="AA429" s="20"/>
      <c r="AB429" s="1"/>
      <c r="AC429" s="1"/>
    </row>
    <row r="430" spans="1:73" ht="14.5" customHeight="1" x14ac:dyDescent="0.35">
      <c r="A430" s="7"/>
      <c r="B430" s="16" t="s">
        <v>15</v>
      </c>
      <c r="C430" s="305">
        <v>42280.56</v>
      </c>
      <c r="D430" s="306"/>
      <c r="E430" s="305">
        <v>7590</v>
      </c>
      <c r="F430" s="306"/>
      <c r="G430" s="13"/>
      <c r="H430" s="13"/>
      <c r="I430" s="13"/>
      <c r="J430" s="13"/>
      <c r="K430" s="13"/>
      <c r="L430" s="13"/>
      <c r="M430" s="13"/>
      <c r="N430" s="13"/>
      <c r="O430" s="13"/>
      <c r="P430" s="13"/>
      <c r="Q430" s="13"/>
      <c r="R430" s="13"/>
      <c r="S430" s="13"/>
      <c r="T430" s="13"/>
      <c r="U430" s="13"/>
      <c r="V430" s="13"/>
      <c r="W430" s="13"/>
      <c r="X430" s="42"/>
      <c r="Y430" s="38"/>
      <c r="Z430" s="42"/>
      <c r="AA430" s="42"/>
      <c r="AB430" s="1"/>
      <c r="AC430" s="1"/>
    </row>
    <row r="431" spans="1:73" ht="14.5" customHeight="1" x14ac:dyDescent="0.35">
      <c r="A431" s="7"/>
      <c r="B431" s="16" t="s">
        <v>16</v>
      </c>
      <c r="C431" s="305">
        <v>43212.28</v>
      </c>
      <c r="D431" s="306"/>
      <c r="E431" s="305">
        <v>7590</v>
      </c>
      <c r="F431" s="306"/>
      <c r="G431" s="13"/>
      <c r="H431" s="13"/>
      <c r="I431" s="13"/>
      <c r="J431" s="13"/>
      <c r="K431" s="13"/>
      <c r="L431" s="13"/>
      <c r="M431" s="13"/>
      <c r="N431" s="13"/>
      <c r="O431" s="13"/>
      <c r="P431" s="13"/>
      <c r="Q431" s="13"/>
      <c r="R431" s="13"/>
      <c r="S431" s="13"/>
      <c r="T431" s="13"/>
      <c r="U431" s="13"/>
      <c r="V431" s="13"/>
      <c r="W431" s="13"/>
      <c r="X431" s="42"/>
      <c r="Y431" s="38"/>
      <c r="Z431" s="42"/>
      <c r="AA431" s="42"/>
      <c r="AB431" s="1"/>
      <c r="AC431" s="1"/>
    </row>
    <row r="432" spans="1:73" ht="14.5" customHeight="1" x14ac:dyDescent="0.35">
      <c r="A432" s="7"/>
      <c r="B432" s="16" t="s">
        <v>17</v>
      </c>
      <c r="C432" s="305">
        <v>58015.15</v>
      </c>
      <c r="D432" s="306"/>
      <c r="E432" s="305">
        <v>7590</v>
      </c>
      <c r="F432" s="306"/>
      <c r="G432" s="13"/>
      <c r="H432" s="13"/>
      <c r="I432" s="13"/>
      <c r="J432" s="13"/>
      <c r="K432" s="13"/>
      <c r="L432" s="13"/>
      <c r="M432" s="13"/>
      <c r="N432" s="13"/>
      <c r="O432" s="13"/>
      <c r="P432" s="13"/>
      <c r="Q432" s="13"/>
      <c r="R432" s="13"/>
      <c r="S432" s="13"/>
      <c r="T432" s="13"/>
      <c r="U432" s="13"/>
      <c r="V432" s="13"/>
      <c r="W432" s="13"/>
      <c r="X432" s="42"/>
      <c r="Y432" s="38"/>
      <c r="Z432" s="42"/>
      <c r="AA432" s="42"/>
      <c r="AB432" s="1"/>
      <c r="AC432" s="1"/>
    </row>
    <row r="433" spans="1:73" ht="14.5" customHeight="1" x14ac:dyDescent="0.35">
      <c r="A433" s="7"/>
      <c r="B433" s="16" t="s">
        <v>18</v>
      </c>
      <c r="C433" s="305">
        <v>52186.559999999998</v>
      </c>
      <c r="D433" s="306"/>
      <c r="E433" s="305">
        <v>7590</v>
      </c>
      <c r="F433" s="306"/>
      <c r="G433" s="13"/>
      <c r="H433" s="13"/>
      <c r="I433" s="13"/>
      <c r="J433" s="13"/>
      <c r="K433" s="13"/>
      <c r="L433" s="13"/>
      <c r="M433" s="13"/>
      <c r="N433" s="13"/>
      <c r="O433" s="13"/>
      <c r="P433" s="13"/>
      <c r="Q433" s="13"/>
      <c r="R433" s="13"/>
      <c r="S433" s="13"/>
      <c r="T433" s="13"/>
      <c r="U433" s="13"/>
      <c r="V433" s="13"/>
      <c r="W433" s="13"/>
      <c r="X433" s="42"/>
      <c r="Y433" s="38"/>
      <c r="Z433" s="42"/>
      <c r="AA433" s="42"/>
      <c r="AB433" s="1"/>
      <c r="AC433" s="1"/>
    </row>
    <row r="434" spans="1:73" ht="14.5" customHeight="1" x14ac:dyDescent="0.35">
      <c r="A434" s="7"/>
      <c r="B434" s="16" t="s">
        <v>19</v>
      </c>
      <c r="C434" s="305">
        <v>48928.44</v>
      </c>
      <c r="D434" s="306"/>
      <c r="E434" s="305">
        <v>7590</v>
      </c>
      <c r="F434" s="306"/>
      <c r="G434" s="13"/>
      <c r="H434" s="13"/>
      <c r="I434" s="13"/>
      <c r="J434" s="13"/>
      <c r="K434" s="13"/>
      <c r="L434" s="13"/>
      <c r="M434" s="13"/>
      <c r="N434" s="13"/>
      <c r="O434" s="13"/>
      <c r="P434" s="13"/>
      <c r="Q434" s="13"/>
      <c r="R434" s="13"/>
      <c r="S434" s="13"/>
      <c r="T434" s="13"/>
      <c r="U434" s="13"/>
      <c r="V434" s="13"/>
      <c r="W434" s="13"/>
      <c r="X434" s="42"/>
      <c r="Y434" s="38"/>
      <c r="Z434" s="42"/>
      <c r="AA434" s="42"/>
      <c r="AB434" s="1"/>
      <c r="AC434" s="1"/>
    </row>
    <row r="435" spans="1:73" s="44" customFormat="1" ht="14.5" customHeight="1" x14ac:dyDescent="0.35">
      <c r="A435" s="7"/>
      <c r="B435" s="43" t="s">
        <v>20</v>
      </c>
      <c r="C435" s="307">
        <f>SUM(C430:C434)</f>
        <v>244622.99</v>
      </c>
      <c r="D435" s="308"/>
      <c r="E435" s="307">
        <f>SUM(E430:E434)</f>
        <v>37950</v>
      </c>
      <c r="F435" s="308"/>
      <c r="G435" s="13"/>
      <c r="H435" s="13"/>
      <c r="I435" s="13"/>
      <c r="J435" s="13"/>
      <c r="K435" s="13"/>
      <c r="L435" s="13"/>
      <c r="M435" s="13"/>
      <c r="N435" s="13"/>
      <c r="O435" s="13"/>
      <c r="P435" s="13"/>
      <c r="Q435" s="13"/>
      <c r="R435" s="13"/>
      <c r="S435" s="13"/>
      <c r="T435" s="13"/>
      <c r="U435" s="13"/>
      <c r="V435" s="13"/>
      <c r="W435" s="13"/>
      <c r="X435" s="35"/>
      <c r="Y435" s="30"/>
      <c r="Z435" s="35"/>
      <c r="AA435" s="35"/>
      <c r="AB435" s="9"/>
      <c r="AC435" s="9"/>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row>
    <row r="436" spans="1:73" ht="57.5" customHeight="1" x14ac:dyDescent="0.35">
      <c r="A436" s="7"/>
      <c r="B436" s="288" t="s">
        <v>34</v>
      </c>
      <c r="C436" s="289"/>
      <c r="D436" s="289"/>
      <c r="E436" s="289"/>
      <c r="F436" s="327"/>
      <c r="G436" s="13"/>
      <c r="H436" s="13"/>
      <c r="I436" s="13"/>
      <c r="J436" s="13"/>
      <c r="K436" s="13"/>
      <c r="L436" s="13"/>
      <c r="M436" s="13"/>
      <c r="N436" s="13"/>
      <c r="O436" s="13"/>
      <c r="P436" s="13"/>
      <c r="Q436" s="13"/>
      <c r="R436" s="13"/>
      <c r="S436" s="13"/>
      <c r="T436" s="13"/>
      <c r="U436" s="13"/>
      <c r="V436" s="13"/>
      <c r="W436" s="13"/>
      <c r="X436" s="26"/>
      <c r="Y436" s="26"/>
      <c r="Z436" s="26"/>
      <c r="AA436" s="45"/>
      <c r="AB436" s="45"/>
      <c r="AC436" s="45"/>
    </row>
    <row r="437" spans="1:73" ht="15" customHeight="1" x14ac:dyDescent="0.35">
      <c r="A437" s="7">
        <v>9</v>
      </c>
      <c r="B437" s="25" t="s">
        <v>22</v>
      </c>
      <c r="C437" s="25"/>
      <c r="D437" s="17" t="s">
        <v>23</v>
      </c>
      <c r="E437" s="17"/>
      <c r="F437" s="17" t="s">
        <v>203</v>
      </c>
      <c r="G437" s="13"/>
      <c r="H437" s="13"/>
      <c r="I437" s="13"/>
      <c r="J437" s="13"/>
      <c r="K437" s="13"/>
      <c r="L437" s="13"/>
      <c r="M437" s="13"/>
      <c r="N437" s="13"/>
      <c r="O437" s="13"/>
      <c r="P437" s="13"/>
      <c r="Q437" s="13"/>
      <c r="R437" s="13"/>
      <c r="S437" s="13"/>
      <c r="T437" s="13"/>
      <c r="U437" s="13"/>
      <c r="V437" s="13"/>
      <c r="W437" s="13"/>
      <c r="X437" s="1"/>
      <c r="Y437" s="1"/>
      <c r="Z437" s="1"/>
      <c r="AA437" s="1"/>
      <c r="AB437" s="1"/>
      <c r="AC437" s="1"/>
    </row>
    <row r="438" spans="1:73" x14ac:dyDescent="0.35">
      <c r="A438" s="124">
        <v>8</v>
      </c>
      <c r="B438" s="25" t="s">
        <v>478</v>
      </c>
      <c r="C438" s="144" t="s">
        <v>513</v>
      </c>
      <c r="D438" s="74"/>
      <c r="E438" s="144" t="s">
        <v>513</v>
      </c>
      <c r="F438" s="74"/>
      <c r="G438" s="13"/>
      <c r="H438" s="13"/>
      <c r="I438" s="13"/>
      <c r="J438" s="13"/>
      <c r="K438" s="13"/>
      <c r="L438" s="13"/>
      <c r="M438" s="13"/>
      <c r="N438" s="13"/>
      <c r="O438" s="13"/>
      <c r="P438" s="13"/>
      <c r="Q438" s="13"/>
      <c r="R438" s="13"/>
      <c r="S438" s="13"/>
      <c r="T438" s="13"/>
      <c r="U438" s="13"/>
      <c r="V438" s="13"/>
      <c r="W438" s="13"/>
      <c r="X438" s="1"/>
      <c r="Y438" s="1"/>
      <c r="Z438" s="1"/>
      <c r="AA438" s="1"/>
      <c r="AB438" s="1"/>
      <c r="AC438" s="1"/>
      <c r="BT438" s="3"/>
      <c r="BU438" s="3"/>
    </row>
    <row r="439" spans="1:73" ht="15" customHeight="1" x14ac:dyDescent="0.35">
      <c r="A439" s="168" t="s">
        <v>623</v>
      </c>
      <c r="B439" s="17" t="s">
        <v>635</v>
      </c>
      <c r="C439" s="168" t="s">
        <v>634</v>
      </c>
      <c r="D439" s="173">
        <v>790.08</v>
      </c>
      <c r="E439" s="168" t="s">
        <v>634</v>
      </c>
      <c r="F439" s="173">
        <v>106</v>
      </c>
      <c r="G439" s="13"/>
      <c r="H439" s="13"/>
      <c r="I439" s="13"/>
      <c r="J439" s="13"/>
      <c r="K439" s="13"/>
      <c r="L439" s="13"/>
      <c r="M439" s="13"/>
      <c r="N439" s="13"/>
      <c r="O439" s="13"/>
      <c r="P439" s="13"/>
      <c r="Q439" s="13"/>
      <c r="R439" s="13"/>
      <c r="S439" s="13"/>
      <c r="T439" s="13"/>
      <c r="U439" s="13"/>
      <c r="V439" s="13"/>
      <c r="W439" s="13"/>
      <c r="X439" s="84"/>
      <c r="Y439" s="84"/>
      <c r="Z439" s="84"/>
      <c r="AA439" s="84"/>
      <c r="AB439" s="84"/>
      <c r="AC439" s="84"/>
    </row>
    <row r="440" spans="1:73" ht="15" customHeight="1" x14ac:dyDescent="0.35">
      <c r="A440" s="168" t="s">
        <v>624</v>
      </c>
      <c r="B440" s="17" t="s">
        <v>625</v>
      </c>
      <c r="C440" s="168" t="s">
        <v>535</v>
      </c>
      <c r="D440" s="174">
        <v>8688.89</v>
      </c>
      <c r="E440" s="168" t="s">
        <v>535</v>
      </c>
      <c r="F440" s="174">
        <v>5750</v>
      </c>
      <c r="G440" s="13"/>
      <c r="H440" s="13"/>
      <c r="I440" s="13"/>
      <c r="J440" s="13"/>
      <c r="K440" s="13"/>
      <c r="L440" s="13"/>
      <c r="M440" s="13"/>
      <c r="N440" s="13"/>
      <c r="O440" s="13"/>
      <c r="P440" s="13"/>
      <c r="Q440" s="13"/>
      <c r="R440" s="13"/>
      <c r="S440" s="13"/>
      <c r="T440" s="13"/>
      <c r="U440" s="13"/>
      <c r="V440" s="13"/>
      <c r="W440" s="13"/>
      <c r="X440" s="84"/>
      <c r="Y440" s="84"/>
      <c r="Z440" s="84"/>
      <c r="AA440" s="84"/>
      <c r="AB440" s="84"/>
      <c r="AC440" s="84"/>
    </row>
    <row r="441" spans="1:73" ht="15" customHeight="1" x14ac:dyDescent="0.35">
      <c r="A441" s="168" t="s">
        <v>626</v>
      </c>
      <c r="B441" s="17" t="s">
        <v>627</v>
      </c>
      <c r="C441" s="168" t="s">
        <v>535</v>
      </c>
      <c r="D441" s="174">
        <v>4177.95</v>
      </c>
      <c r="E441" s="168" t="s">
        <v>535</v>
      </c>
      <c r="F441" s="174">
        <v>1634</v>
      </c>
      <c r="G441" s="13"/>
      <c r="H441" s="13"/>
      <c r="I441" s="13"/>
      <c r="J441" s="13"/>
      <c r="K441" s="13"/>
      <c r="L441" s="13"/>
      <c r="M441" s="13"/>
      <c r="N441" s="13"/>
      <c r="O441" s="13"/>
      <c r="P441" s="13"/>
      <c r="Q441" s="13"/>
      <c r="R441" s="13"/>
      <c r="S441" s="13"/>
      <c r="T441" s="13"/>
      <c r="U441" s="13"/>
      <c r="V441" s="13"/>
      <c r="W441" s="13"/>
      <c r="X441" s="84"/>
      <c r="Y441" s="84"/>
      <c r="Z441" s="84"/>
      <c r="AA441" s="84"/>
      <c r="AB441" s="84"/>
      <c r="AC441" s="84"/>
    </row>
    <row r="442" spans="1:73" ht="15" customHeight="1" x14ac:dyDescent="0.35">
      <c r="A442" s="168" t="s">
        <v>628</v>
      </c>
      <c r="B442" s="17" t="s">
        <v>629</v>
      </c>
      <c r="C442" s="168" t="s">
        <v>535</v>
      </c>
      <c r="D442" s="174">
        <v>13167</v>
      </c>
      <c r="E442" s="168" t="s">
        <v>535</v>
      </c>
      <c r="F442" s="174">
        <v>11876</v>
      </c>
      <c r="G442" s="13"/>
      <c r="H442" s="13"/>
      <c r="I442" s="13"/>
      <c r="J442" s="13"/>
      <c r="K442" s="13"/>
      <c r="L442" s="13"/>
      <c r="M442" s="13"/>
      <c r="N442" s="13"/>
      <c r="O442" s="13"/>
      <c r="P442" s="13"/>
      <c r="Q442" s="13"/>
      <c r="R442" s="13"/>
      <c r="S442" s="13"/>
      <c r="T442" s="13"/>
      <c r="U442" s="13"/>
      <c r="V442" s="13"/>
      <c r="W442" s="13"/>
      <c r="X442" s="84"/>
      <c r="Y442" s="84"/>
      <c r="Z442" s="84"/>
      <c r="AA442" s="84"/>
      <c r="AB442" s="84"/>
      <c r="AC442" s="84"/>
    </row>
    <row r="443" spans="1:73" ht="15" customHeight="1" x14ac:dyDescent="0.35">
      <c r="A443" s="168" t="s">
        <v>630</v>
      </c>
      <c r="B443" s="17" t="s">
        <v>631</v>
      </c>
      <c r="C443" s="168" t="s">
        <v>535</v>
      </c>
      <c r="D443" s="174">
        <v>14378</v>
      </c>
      <c r="E443" s="168" t="s">
        <v>535</v>
      </c>
      <c r="F443" s="174">
        <v>13521</v>
      </c>
      <c r="G443" s="13"/>
      <c r="H443" s="13"/>
      <c r="I443" s="13"/>
      <c r="J443" s="13"/>
      <c r="K443" s="13"/>
      <c r="L443" s="13"/>
      <c r="M443" s="13"/>
      <c r="N443" s="13"/>
      <c r="O443" s="13"/>
      <c r="P443" s="13"/>
      <c r="Q443" s="13"/>
      <c r="R443" s="13"/>
      <c r="S443" s="13"/>
      <c r="T443" s="13"/>
      <c r="U443" s="13"/>
      <c r="V443" s="13"/>
      <c r="W443" s="13"/>
      <c r="X443" s="84"/>
      <c r="Y443" s="84"/>
      <c r="Z443" s="84"/>
      <c r="AA443" s="84"/>
      <c r="AB443" s="84"/>
      <c r="AC443" s="84"/>
    </row>
    <row r="444" spans="1:73" ht="15" customHeight="1" x14ac:dyDescent="0.35">
      <c r="A444" s="168" t="s">
        <v>632</v>
      </c>
      <c r="B444" s="17" t="s">
        <v>633</v>
      </c>
      <c r="C444" s="168" t="s">
        <v>535</v>
      </c>
      <c r="D444" s="174">
        <v>22702</v>
      </c>
      <c r="E444" s="168" t="s">
        <v>535</v>
      </c>
      <c r="F444" s="174">
        <v>16629</v>
      </c>
      <c r="G444" s="13"/>
      <c r="H444" s="13"/>
      <c r="I444" s="13"/>
      <c r="J444" s="13"/>
      <c r="K444" s="13"/>
      <c r="L444" s="13"/>
      <c r="M444" s="13"/>
      <c r="N444" s="13"/>
      <c r="O444" s="13"/>
      <c r="P444" s="13"/>
      <c r="Q444" s="13"/>
      <c r="R444" s="13"/>
      <c r="S444" s="13"/>
      <c r="T444" s="13"/>
      <c r="U444" s="13"/>
      <c r="V444" s="13"/>
      <c r="W444" s="13"/>
      <c r="X444" s="84"/>
      <c r="Y444" s="84"/>
      <c r="Z444" s="84"/>
      <c r="AA444" s="84"/>
      <c r="AB444" s="84"/>
      <c r="AC444" s="84"/>
    </row>
    <row r="445" spans="1:73" ht="15" customHeight="1" x14ac:dyDescent="0.35">
      <c r="B445" s="44"/>
      <c r="C445" s="44"/>
      <c r="D445" s="3"/>
      <c r="E445" s="3"/>
      <c r="G445" s="13"/>
      <c r="H445" s="13"/>
      <c r="I445" s="13"/>
      <c r="J445" s="13"/>
      <c r="K445" s="13"/>
      <c r="L445" s="13"/>
      <c r="M445" s="13"/>
      <c r="N445" s="13"/>
      <c r="O445" s="13"/>
      <c r="P445" s="13"/>
      <c r="Q445" s="13"/>
      <c r="R445" s="13"/>
      <c r="S445" s="13"/>
      <c r="T445" s="13"/>
      <c r="U445" s="13"/>
      <c r="V445" s="13"/>
      <c r="W445" s="13"/>
      <c r="X445" s="1"/>
      <c r="Y445" s="1"/>
      <c r="Z445" s="1"/>
      <c r="AA445" s="1"/>
      <c r="AB445" s="1"/>
      <c r="AC445" s="1"/>
    </row>
    <row r="446" spans="1:73" ht="15" customHeight="1" x14ac:dyDescent="0.35">
      <c r="A446" s="70"/>
      <c r="B446" s="71"/>
      <c r="C446" s="71"/>
      <c r="D446" s="71"/>
      <c r="E446" s="71"/>
      <c r="F446" s="71"/>
      <c r="G446" s="71"/>
      <c r="H446" s="71"/>
      <c r="I446" s="71"/>
      <c r="J446" s="71"/>
      <c r="K446" s="71"/>
      <c r="L446" s="71"/>
      <c r="M446" s="71"/>
      <c r="N446" s="71"/>
      <c r="O446" s="71"/>
      <c r="P446" s="71"/>
      <c r="Q446" s="71"/>
      <c r="R446" s="71"/>
      <c r="S446" s="71"/>
      <c r="T446" s="71"/>
      <c r="U446" s="71"/>
      <c r="V446" s="71"/>
      <c r="W446" s="71"/>
      <c r="X446" s="71"/>
      <c r="Y446" s="44"/>
      <c r="Z446" s="44"/>
      <c r="AA446" s="44"/>
      <c r="AB446" s="44"/>
      <c r="AC446" s="44"/>
    </row>
    <row r="447" spans="1:73" ht="23" x14ac:dyDescent="0.35">
      <c r="A447" s="46" t="s">
        <v>1</v>
      </c>
      <c r="B447" s="324" t="s">
        <v>207</v>
      </c>
      <c r="C447" s="325"/>
      <c r="D447" s="326"/>
      <c r="E447" s="13"/>
      <c r="F447" s="13"/>
      <c r="G447" s="13"/>
      <c r="H447" s="13"/>
      <c r="I447" s="13"/>
      <c r="J447" s="13"/>
      <c r="K447" s="13"/>
      <c r="L447" s="13"/>
      <c r="M447" s="13"/>
      <c r="N447" s="13"/>
      <c r="O447" s="13"/>
      <c r="P447" s="13"/>
      <c r="Q447" s="13"/>
      <c r="R447" s="13"/>
      <c r="S447" s="13"/>
      <c r="T447" s="13"/>
      <c r="U447" s="13"/>
      <c r="V447" s="13"/>
      <c r="W447" s="13"/>
      <c r="X447" s="13"/>
      <c r="Y447" s="13"/>
      <c r="Z447" s="5"/>
      <c r="AA447" s="5"/>
      <c r="AB447" s="5"/>
      <c r="AC447" s="6"/>
    </row>
    <row r="448" spans="1:73" ht="15" customHeight="1" x14ac:dyDescent="0.35">
      <c r="A448" s="7">
        <v>1</v>
      </c>
      <c r="B448" s="318" t="s">
        <v>208</v>
      </c>
      <c r="C448" s="319"/>
      <c r="D448" s="320"/>
      <c r="E448" s="13"/>
      <c r="F448" s="13"/>
      <c r="G448" s="13"/>
      <c r="H448" s="13"/>
      <c r="I448" s="13"/>
      <c r="J448" s="13"/>
      <c r="K448" s="13"/>
      <c r="L448" s="13"/>
      <c r="M448" s="13"/>
      <c r="N448" s="13"/>
      <c r="O448" s="13"/>
      <c r="P448" s="13"/>
      <c r="Q448" s="13"/>
      <c r="R448" s="13"/>
      <c r="S448" s="13"/>
      <c r="T448" s="13"/>
      <c r="U448" s="13"/>
      <c r="V448" s="13"/>
      <c r="W448" s="13"/>
      <c r="X448" s="13"/>
      <c r="Y448" s="13"/>
      <c r="Z448" s="1"/>
      <c r="AA448" s="8"/>
      <c r="AB448" s="1"/>
      <c r="AC448" s="1"/>
    </row>
    <row r="449" spans="1:29" ht="15" customHeight="1" x14ac:dyDescent="0.35">
      <c r="A449" s="7">
        <v>2</v>
      </c>
      <c r="B449" s="303" t="s">
        <v>209</v>
      </c>
      <c r="C449" s="321"/>
      <c r="D449" s="304"/>
      <c r="E449" s="13"/>
      <c r="F449" s="13"/>
      <c r="G449" s="13"/>
      <c r="H449" s="13"/>
      <c r="I449" s="13"/>
      <c r="J449" s="13"/>
      <c r="K449" s="13"/>
      <c r="L449" s="13"/>
      <c r="M449" s="13"/>
      <c r="N449" s="13"/>
      <c r="O449" s="13"/>
      <c r="P449" s="13"/>
      <c r="Q449" s="13"/>
      <c r="R449" s="13"/>
      <c r="S449" s="13"/>
      <c r="T449" s="13"/>
      <c r="U449" s="13"/>
      <c r="V449" s="13"/>
      <c r="W449" s="13"/>
      <c r="X449" s="13"/>
      <c r="Y449" s="13"/>
      <c r="Z449" s="9"/>
      <c r="AA449" s="8"/>
      <c r="AB449" s="1"/>
      <c r="AC449" s="1"/>
    </row>
    <row r="450" spans="1:29" ht="14.5" customHeight="1" x14ac:dyDescent="0.35">
      <c r="A450" s="10">
        <v>3</v>
      </c>
      <c r="B450" s="11" t="s">
        <v>2</v>
      </c>
      <c r="C450" s="309" t="s">
        <v>210</v>
      </c>
      <c r="D450" s="310"/>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row>
    <row r="451" spans="1:29" ht="14.5" customHeight="1" x14ac:dyDescent="0.3">
      <c r="A451" s="7" t="s">
        <v>46</v>
      </c>
      <c r="B451" s="16" t="s">
        <v>5</v>
      </c>
      <c r="C451" s="351" t="s">
        <v>211</v>
      </c>
      <c r="D451" s="352"/>
      <c r="E451" s="13"/>
      <c r="F451" s="13"/>
      <c r="G451" s="13"/>
      <c r="H451" s="13"/>
      <c r="I451" s="13"/>
      <c r="J451" s="13"/>
      <c r="K451" s="13"/>
      <c r="L451" s="13"/>
      <c r="M451" s="13"/>
      <c r="N451" s="13"/>
      <c r="O451" s="13"/>
      <c r="P451" s="13"/>
      <c r="Q451" s="13"/>
      <c r="R451" s="13"/>
      <c r="S451" s="13"/>
      <c r="T451" s="13"/>
      <c r="U451" s="13"/>
      <c r="V451" s="13"/>
      <c r="W451" s="13"/>
      <c r="X451" s="13"/>
      <c r="Y451" s="13"/>
      <c r="Z451" s="47"/>
      <c r="AA451" s="27"/>
      <c r="AB451" s="27"/>
      <c r="AC451" s="27"/>
    </row>
    <row r="452" spans="1:29" ht="14.5" customHeight="1" x14ac:dyDescent="0.3">
      <c r="A452" s="7" t="s">
        <v>47</v>
      </c>
      <c r="B452" s="16" t="s">
        <v>6</v>
      </c>
      <c r="C452" s="351" t="s">
        <v>212</v>
      </c>
      <c r="D452" s="352"/>
      <c r="E452" s="13"/>
      <c r="F452" s="13"/>
      <c r="G452" s="13"/>
      <c r="H452" s="13"/>
      <c r="I452" s="13"/>
      <c r="J452" s="13"/>
      <c r="K452" s="13"/>
      <c r="L452" s="13"/>
      <c r="M452" s="13"/>
      <c r="N452" s="13"/>
      <c r="O452" s="13"/>
      <c r="P452" s="13"/>
      <c r="Q452" s="13"/>
      <c r="R452" s="13"/>
      <c r="S452" s="13"/>
      <c r="T452" s="13"/>
      <c r="U452" s="13"/>
      <c r="V452" s="13"/>
      <c r="W452" s="13"/>
      <c r="X452" s="13"/>
      <c r="Y452" s="13"/>
      <c r="Z452" s="47"/>
      <c r="AA452" s="27"/>
      <c r="AB452" s="27"/>
      <c r="AC452" s="27"/>
    </row>
    <row r="453" spans="1:29" ht="14.5" customHeight="1" x14ac:dyDescent="0.35">
      <c r="A453" s="7" t="s">
        <v>48</v>
      </c>
      <c r="B453" s="16" t="s">
        <v>7</v>
      </c>
      <c r="C453" s="313" t="s">
        <v>8</v>
      </c>
      <c r="D453" s="314"/>
      <c r="E453" s="13"/>
      <c r="F453" s="13"/>
      <c r="G453" s="13"/>
      <c r="H453" s="13"/>
      <c r="I453" s="13"/>
      <c r="J453" s="13"/>
      <c r="K453" s="13"/>
      <c r="L453" s="13"/>
      <c r="M453" s="13"/>
      <c r="N453" s="13"/>
      <c r="O453" s="13"/>
      <c r="P453" s="13"/>
      <c r="Q453" s="13"/>
      <c r="R453" s="13"/>
      <c r="S453" s="13"/>
      <c r="T453" s="13"/>
      <c r="U453" s="13"/>
      <c r="V453" s="13"/>
      <c r="W453" s="13"/>
      <c r="X453" s="13"/>
      <c r="Y453" s="13"/>
      <c r="Z453" s="8"/>
      <c r="AA453" s="1"/>
      <c r="AB453" s="1"/>
      <c r="AC453" s="1"/>
    </row>
    <row r="454" spans="1:29" ht="14.5" customHeight="1" x14ac:dyDescent="0.35">
      <c r="A454" s="7" t="s">
        <v>49</v>
      </c>
      <c r="B454" s="16" t="s">
        <v>9</v>
      </c>
      <c r="C454" s="345" t="s">
        <v>10</v>
      </c>
      <c r="D454" s="346"/>
      <c r="E454" s="13"/>
      <c r="F454" s="13"/>
      <c r="G454" s="13"/>
      <c r="H454" s="13"/>
      <c r="I454" s="13"/>
      <c r="J454" s="13"/>
      <c r="K454" s="13"/>
      <c r="L454" s="13"/>
      <c r="M454" s="13"/>
      <c r="N454" s="13"/>
      <c r="O454" s="13"/>
      <c r="P454" s="13"/>
      <c r="Q454" s="13"/>
      <c r="R454" s="13"/>
      <c r="S454" s="13"/>
      <c r="T454" s="13"/>
      <c r="U454" s="13"/>
      <c r="V454" s="13"/>
      <c r="W454" s="13"/>
      <c r="X454" s="13"/>
      <c r="Y454" s="13"/>
      <c r="Z454" s="1"/>
      <c r="AA454" s="1"/>
      <c r="AB454" s="1"/>
      <c r="AC454" s="1"/>
    </row>
    <row r="455" spans="1:29" ht="15" customHeight="1" x14ac:dyDescent="0.35">
      <c r="A455" s="7" t="s">
        <v>50</v>
      </c>
      <c r="B455" s="25" t="s">
        <v>24</v>
      </c>
      <c r="C455" s="7" t="s">
        <v>536</v>
      </c>
      <c r="D455" s="25"/>
      <c r="E455" s="13"/>
      <c r="F455" s="13"/>
      <c r="G455" s="13"/>
      <c r="H455" s="13"/>
      <c r="I455" s="13"/>
      <c r="J455" s="13"/>
      <c r="K455" s="13"/>
      <c r="L455" s="13"/>
      <c r="M455" s="13"/>
      <c r="N455" s="13"/>
      <c r="O455" s="13"/>
      <c r="P455" s="13"/>
      <c r="Q455" s="13"/>
      <c r="R455" s="13"/>
      <c r="S455" s="13"/>
      <c r="T455" s="13"/>
      <c r="U455" s="13"/>
      <c r="V455" s="13"/>
      <c r="W455" s="13"/>
      <c r="X455" s="13"/>
      <c r="Y455" s="13"/>
      <c r="Z455" s="9"/>
      <c r="AA455" s="9"/>
      <c r="AB455" s="9"/>
      <c r="AC455" s="1"/>
    </row>
    <row r="456" spans="1:29" ht="15" customHeight="1" x14ac:dyDescent="0.35">
      <c r="A456" s="7">
        <v>4</v>
      </c>
      <c r="B456" s="25" t="s">
        <v>12</v>
      </c>
      <c r="C456" s="25"/>
      <c r="D456" s="25"/>
      <c r="E456" s="13"/>
      <c r="F456" s="13"/>
      <c r="G456" s="13"/>
      <c r="H456" s="13"/>
      <c r="I456" s="13"/>
      <c r="J456" s="13"/>
      <c r="K456" s="13"/>
      <c r="L456" s="13"/>
      <c r="M456" s="13"/>
      <c r="N456" s="13"/>
      <c r="O456" s="13"/>
      <c r="P456" s="13"/>
      <c r="Q456" s="13"/>
      <c r="R456" s="13"/>
      <c r="S456" s="13"/>
      <c r="T456" s="13"/>
      <c r="U456" s="13"/>
      <c r="V456" s="13"/>
      <c r="W456" s="13"/>
      <c r="X456" s="13"/>
      <c r="Y456" s="13"/>
      <c r="Z456" s="9"/>
      <c r="AA456" s="9"/>
      <c r="AB456" s="9"/>
      <c r="AC456" s="1"/>
    </row>
    <row r="457" spans="1:29" ht="79" customHeight="1" x14ac:dyDescent="0.35">
      <c r="A457" s="7" t="s">
        <v>4</v>
      </c>
      <c r="B457" s="288" t="s">
        <v>31</v>
      </c>
      <c r="C457" s="289"/>
      <c r="D457" s="327"/>
      <c r="E457" s="13"/>
      <c r="F457" s="13"/>
      <c r="G457" s="13"/>
      <c r="H457" s="13"/>
      <c r="I457" s="13"/>
      <c r="J457" s="13"/>
      <c r="K457" s="13"/>
      <c r="L457" s="13"/>
      <c r="M457" s="13"/>
      <c r="N457" s="13"/>
      <c r="O457" s="13"/>
      <c r="P457" s="13"/>
      <c r="Q457" s="13"/>
      <c r="R457" s="13"/>
      <c r="S457" s="13"/>
      <c r="T457" s="13"/>
      <c r="U457" s="13"/>
      <c r="V457" s="13"/>
      <c r="W457" s="13"/>
      <c r="X457" s="13"/>
      <c r="Y457" s="13"/>
      <c r="Z457" s="26"/>
      <c r="AA457" s="26"/>
      <c r="AB457" s="26"/>
      <c r="AC457" s="1"/>
    </row>
    <row r="458" spans="1:29" ht="28" x14ac:dyDescent="0.35">
      <c r="A458" s="28">
        <v>5</v>
      </c>
      <c r="B458" s="29" t="s">
        <v>13</v>
      </c>
      <c r="C458" s="347">
        <v>15405.4</v>
      </c>
      <c r="D458" s="348"/>
      <c r="E458" s="13"/>
      <c r="F458" s="13"/>
      <c r="G458" s="13"/>
      <c r="H458" s="13"/>
      <c r="I458" s="13"/>
      <c r="J458" s="13"/>
      <c r="K458" s="13"/>
      <c r="L458" s="13"/>
      <c r="M458" s="13"/>
      <c r="N458" s="13"/>
      <c r="O458" s="13"/>
      <c r="P458" s="13"/>
      <c r="Q458" s="13"/>
      <c r="R458" s="13"/>
      <c r="S458" s="13"/>
      <c r="T458" s="13"/>
      <c r="U458" s="13"/>
      <c r="V458" s="13"/>
      <c r="W458" s="13"/>
      <c r="X458" s="13"/>
      <c r="Y458" s="13"/>
      <c r="Z458" s="62"/>
      <c r="AA458" s="36"/>
      <c r="AB458" s="62"/>
      <c r="AC458" s="62"/>
    </row>
    <row r="459" spans="1:29" ht="15" customHeight="1" x14ac:dyDescent="0.35">
      <c r="A459" s="7">
        <v>6</v>
      </c>
      <c r="B459" s="25" t="s">
        <v>14</v>
      </c>
      <c r="C459" s="303"/>
      <c r="D459" s="304"/>
      <c r="E459" s="13"/>
      <c r="F459" s="13"/>
      <c r="G459" s="13"/>
      <c r="H459" s="13"/>
      <c r="I459" s="13"/>
      <c r="J459" s="13"/>
      <c r="K459" s="13"/>
      <c r="L459" s="13"/>
      <c r="M459" s="13"/>
      <c r="N459" s="13"/>
      <c r="O459" s="13"/>
      <c r="P459" s="13"/>
      <c r="Q459" s="13"/>
      <c r="R459" s="13"/>
      <c r="S459" s="13"/>
      <c r="T459" s="13"/>
      <c r="U459" s="13"/>
      <c r="V459" s="13"/>
      <c r="W459" s="13"/>
      <c r="X459" s="13"/>
      <c r="Y459" s="13"/>
      <c r="Z459" s="9"/>
      <c r="AA459" s="20"/>
      <c r="AB459" s="38"/>
      <c r="AC459" s="38"/>
    </row>
    <row r="460" spans="1:29" ht="14.5" customHeight="1" x14ac:dyDescent="0.35">
      <c r="A460" s="7"/>
      <c r="B460" s="16" t="s">
        <v>15</v>
      </c>
      <c r="C460" s="349">
        <v>1120</v>
      </c>
      <c r="D460" s="350"/>
      <c r="E460" s="13"/>
      <c r="F460" s="13"/>
      <c r="G460" s="13"/>
      <c r="H460" s="13"/>
      <c r="I460" s="13"/>
      <c r="J460" s="13"/>
      <c r="K460" s="13"/>
      <c r="L460" s="13"/>
      <c r="M460" s="13"/>
      <c r="N460" s="13"/>
      <c r="O460" s="13"/>
      <c r="P460" s="13"/>
      <c r="Q460" s="13"/>
      <c r="R460" s="13"/>
      <c r="S460" s="13"/>
      <c r="T460" s="13"/>
      <c r="U460" s="13"/>
      <c r="V460" s="13"/>
      <c r="W460" s="13"/>
      <c r="X460" s="13"/>
      <c r="Y460" s="13"/>
      <c r="Z460" s="65"/>
      <c r="AA460" s="65"/>
      <c r="AB460" s="65"/>
      <c r="AC460" s="1"/>
    </row>
    <row r="461" spans="1:29" ht="14.5" customHeight="1" x14ac:dyDescent="0.35">
      <c r="A461" s="7"/>
      <c r="B461" s="16" t="s">
        <v>16</v>
      </c>
      <c r="C461" s="349">
        <v>1120</v>
      </c>
      <c r="D461" s="350"/>
      <c r="E461" s="13"/>
      <c r="F461" s="13"/>
      <c r="G461" s="13"/>
      <c r="H461" s="13"/>
      <c r="I461" s="13"/>
      <c r="J461" s="13"/>
      <c r="K461" s="13"/>
      <c r="L461" s="13"/>
      <c r="M461" s="13"/>
      <c r="N461" s="13"/>
      <c r="O461" s="13"/>
      <c r="P461" s="13"/>
      <c r="Q461" s="13"/>
      <c r="R461" s="13"/>
      <c r="S461" s="13"/>
      <c r="T461" s="13"/>
      <c r="U461" s="13"/>
      <c r="V461" s="13"/>
      <c r="W461" s="13"/>
      <c r="X461" s="13"/>
      <c r="Y461" s="13"/>
      <c r="Z461" s="65"/>
      <c r="AA461" s="65"/>
      <c r="AB461" s="65"/>
      <c r="AC461" s="1"/>
    </row>
    <row r="462" spans="1:29" ht="14.5" customHeight="1" x14ac:dyDescent="0.35">
      <c r="A462" s="7"/>
      <c r="B462" s="16" t="s">
        <v>17</v>
      </c>
      <c r="C462" s="349">
        <v>1120</v>
      </c>
      <c r="D462" s="350"/>
      <c r="E462" s="13"/>
      <c r="F462" s="13"/>
      <c r="G462" s="13"/>
      <c r="H462" s="13"/>
      <c r="I462" s="13"/>
      <c r="J462" s="13"/>
      <c r="K462" s="13"/>
      <c r="L462" s="13"/>
      <c r="M462" s="13"/>
      <c r="N462" s="13"/>
      <c r="O462" s="13"/>
      <c r="P462" s="13"/>
      <c r="Q462" s="13"/>
      <c r="R462" s="13"/>
      <c r="S462" s="13"/>
      <c r="T462" s="13"/>
      <c r="U462" s="13"/>
      <c r="V462" s="13"/>
      <c r="W462" s="13"/>
      <c r="X462" s="13"/>
      <c r="Y462" s="13"/>
      <c r="Z462" s="65"/>
      <c r="AA462" s="65"/>
      <c r="AB462" s="65"/>
      <c r="AC462" s="1"/>
    </row>
    <row r="463" spans="1:29" ht="14.5" customHeight="1" x14ac:dyDescent="0.35">
      <c r="A463" s="7"/>
      <c r="B463" s="16" t="s">
        <v>18</v>
      </c>
      <c r="C463" s="349">
        <v>1120</v>
      </c>
      <c r="D463" s="350"/>
      <c r="E463" s="13"/>
      <c r="F463" s="13"/>
      <c r="G463" s="13"/>
      <c r="H463" s="13"/>
      <c r="I463" s="13"/>
      <c r="J463" s="13"/>
      <c r="K463" s="13"/>
      <c r="L463" s="13"/>
      <c r="M463" s="13"/>
      <c r="N463" s="13"/>
      <c r="O463" s="13"/>
      <c r="P463" s="13"/>
      <c r="Q463" s="13"/>
      <c r="R463" s="13"/>
      <c r="S463" s="13"/>
      <c r="T463" s="13"/>
      <c r="U463" s="13"/>
      <c r="V463" s="13"/>
      <c r="W463" s="13"/>
      <c r="X463" s="13"/>
      <c r="Y463" s="13"/>
      <c r="Z463" s="65"/>
      <c r="AA463" s="65"/>
      <c r="AB463" s="65"/>
      <c r="AC463" s="1"/>
    </row>
    <row r="464" spans="1:29" ht="14.5" customHeight="1" x14ac:dyDescent="0.35">
      <c r="A464" s="7"/>
      <c r="B464" s="16" t="s">
        <v>19</v>
      </c>
      <c r="C464" s="349">
        <v>1120</v>
      </c>
      <c r="D464" s="350"/>
      <c r="E464" s="13"/>
      <c r="F464" s="13"/>
      <c r="G464" s="13"/>
      <c r="H464" s="13"/>
      <c r="I464" s="13"/>
      <c r="J464" s="13"/>
      <c r="K464" s="13"/>
      <c r="L464" s="13"/>
      <c r="M464" s="13"/>
      <c r="N464" s="13"/>
      <c r="O464" s="13"/>
      <c r="P464" s="13"/>
      <c r="Q464" s="13"/>
      <c r="R464" s="13"/>
      <c r="S464" s="13"/>
      <c r="T464" s="13"/>
      <c r="U464" s="13"/>
      <c r="V464" s="13"/>
      <c r="W464" s="13"/>
      <c r="X464" s="13"/>
      <c r="Y464" s="13"/>
      <c r="Z464" s="65"/>
      <c r="AA464" s="65"/>
      <c r="AB464" s="65"/>
      <c r="AC464" s="1"/>
    </row>
    <row r="465" spans="1:73" s="44" customFormat="1" ht="14.5" customHeight="1" x14ac:dyDescent="0.35">
      <c r="A465" s="7"/>
      <c r="B465" s="43" t="s">
        <v>20</v>
      </c>
      <c r="C465" s="347">
        <f>SUM(C460:C464)</f>
        <v>5600</v>
      </c>
      <c r="D465" s="348"/>
      <c r="E465" s="13"/>
      <c r="F465" s="13"/>
      <c r="G465" s="13"/>
      <c r="H465" s="13"/>
      <c r="I465" s="13"/>
      <c r="J465" s="13"/>
      <c r="K465" s="13"/>
      <c r="L465" s="13"/>
      <c r="M465" s="13"/>
      <c r="N465" s="13"/>
      <c r="O465" s="13"/>
      <c r="P465" s="13"/>
      <c r="Q465" s="13"/>
      <c r="R465" s="13"/>
      <c r="S465" s="13"/>
      <c r="T465" s="13"/>
      <c r="U465" s="13"/>
      <c r="V465" s="13"/>
      <c r="W465" s="13"/>
      <c r="X465" s="13"/>
      <c r="Y465" s="13"/>
      <c r="Z465" s="67"/>
      <c r="AA465" s="68"/>
      <c r="AB465" s="33"/>
      <c r="AC465" s="33"/>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row>
    <row r="466" spans="1:73" ht="82" customHeight="1" x14ac:dyDescent="0.35">
      <c r="A466" s="7"/>
      <c r="B466" s="288" t="s">
        <v>72</v>
      </c>
      <c r="C466" s="289"/>
      <c r="D466" s="327"/>
      <c r="E466" s="13"/>
      <c r="F466" s="13"/>
      <c r="G466" s="13"/>
      <c r="H466" s="13"/>
      <c r="I466" s="13"/>
      <c r="J466" s="13"/>
      <c r="K466" s="13"/>
      <c r="L466" s="13"/>
      <c r="M466" s="13"/>
      <c r="N466" s="13"/>
      <c r="O466" s="13"/>
      <c r="P466" s="13"/>
      <c r="Q466" s="13"/>
      <c r="R466" s="13"/>
      <c r="S466" s="13"/>
      <c r="T466" s="13"/>
      <c r="U466" s="13"/>
      <c r="V466" s="13"/>
      <c r="W466" s="13"/>
      <c r="X466" s="13"/>
      <c r="Y466" s="13"/>
      <c r="Z466" s="26"/>
      <c r="AA466" s="26"/>
      <c r="AB466" s="26"/>
      <c r="AC466" s="69"/>
    </row>
    <row r="467" spans="1:73" x14ac:dyDescent="0.35">
      <c r="A467" s="7">
        <v>9</v>
      </c>
      <c r="B467" s="25" t="s">
        <v>22</v>
      </c>
      <c r="C467" s="25"/>
      <c r="D467" s="63" t="s">
        <v>23</v>
      </c>
      <c r="E467" s="13"/>
      <c r="F467" s="13"/>
      <c r="G467" s="13"/>
      <c r="H467" s="13"/>
      <c r="I467" s="13"/>
      <c r="J467" s="13"/>
      <c r="K467" s="13"/>
      <c r="L467" s="13"/>
      <c r="M467" s="13"/>
      <c r="N467" s="13"/>
      <c r="O467" s="13"/>
      <c r="P467" s="13"/>
      <c r="Q467" s="13"/>
      <c r="R467" s="13"/>
      <c r="S467" s="13"/>
      <c r="T467" s="13"/>
      <c r="U467" s="13"/>
      <c r="V467" s="13"/>
      <c r="W467" s="13"/>
      <c r="X467" s="13"/>
      <c r="Y467" s="13"/>
      <c r="Z467" s="64"/>
      <c r="AA467" s="64"/>
      <c r="AB467" s="64"/>
      <c r="AC467" s="64"/>
    </row>
    <row r="468" spans="1:73" x14ac:dyDescent="0.35">
      <c r="A468" s="124">
        <v>8</v>
      </c>
      <c r="B468" s="25" t="s">
        <v>478</v>
      </c>
      <c r="C468" s="144" t="s">
        <v>513</v>
      </c>
      <c r="D468" s="74"/>
      <c r="E468" s="13"/>
      <c r="F468" s="13"/>
      <c r="G468" s="13"/>
      <c r="H468" s="13"/>
      <c r="I468" s="13"/>
      <c r="J468" s="13"/>
      <c r="K468" s="13"/>
      <c r="L468" s="13"/>
      <c r="M468" s="13"/>
      <c r="N468" s="13"/>
      <c r="O468" s="13"/>
      <c r="P468" s="13"/>
      <c r="Q468" s="13"/>
      <c r="R468" s="13"/>
      <c r="S468" s="13"/>
      <c r="T468" s="13"/>
      <c r="U468" s="13"/>
      <c r="V468" s="13"/>
      <c r="W468" s="13"/>
      <c r="X468" s="13"/>
      <c r="Y468" s="13"/>
      <c r="Z468" s="1"/>
      <c r="AA468" s="1"/>
      <c r="AB468" s="1"/>
      <c r="AC468" s="1"/>
      <c r="BT468" s="3"/>
      <c r="BU468" s="3"/>
    </row>
    <row r="469" spans="1:73" ht="26" customHeight="1" x14ac:dyDescent="0.35">
      <c r="A469" s="168" t="s">
        <v>636</v>
      </c>
      <c r="B469" s="221" t="s">
        <v>656</v>
      </c>
      <c r="C469" s="17" t="s">
        <v>655</v>
      </c>
      <c r="D469" s="173">
        <v>6630.9</v>
      </c>
      <c r="E469" s="13"/>
      <c r="F469" s="13"/>
      <c r="G469" s="13"/>
      <c r="H469" s="13"/>
      <c r="I469" s="13"/>
      <c r="J469" s="13"/>
      <c r="K469" s="13"/>
      <c r="L469" s="13"/>
      <c r="M469" s="13"/>
      <c r="N469" s="13"/>
      <c r="O469" s="13"/>
      <c r="P469" s="13"/>
      <c r="Q469" s="13"/>
      <c r="R469" s="13"/>
      <c r="S469" s="13"/>
      <c r="T469" s="13"/>
      <c r="U469" s="13"/>
      <c r="V469" s="13"/>
      <c r="W469" s="13"/>
      <c r="X469" s="13"/>
      <c r="Y469" s="13"/>
      <c r="Z469" s="84"/>
      <c r="AA469" s="84"/>
      <c r="AB469" s="84"/>
      <c r="AC469" s="84"/>
    </row>
    <row r="470" spans="1:73" ht="15" customHeight="1" x14ac:dyDescent="0.35">
      <c r="A470" s="168" t="s">
        <v>637</v>
      </c>
      <c r="B470" s="17" t="s">
        <v>657</v>
      </c>
      <c r="C470" s="17" t="s">
        <v>655</v>
      </c>
      <c r="D470" s="174">
        <v>3692.65</v>
      </c>
      <c r="E470" s="13"/>
      <c r="F470" s="13"/>
      <c r="G470" s="13"/>
      <c r="H470" s="13"/>
      <c r="I470" s="13"/>
      <c r="J470" s="13"/>
      <c r="K470" s="13"/>
      <c r="L470" s="13"/>
      <c r="M470" s="13"/>
      <c r="N470" s="13"/>
      <c r="O470" s="13"/>
      <c r="P470" s="13"/>
      <c r="Q470" s="13"/>
      <c r="R470" s="13"/>
      <c r="S470" s="13"/>
      <c r="T470" s="13"/>
      <c r="U470" s="13"/>
      <c r="V470" s="13"/>
      <c r="W470" s="13"/>
      <c r="X470" s="13"/>
      <c r="Y470" s="13"/>
      <c r="Z470" s="84"/>
      <c r="AA470" s="84"/>
      <c r="AB470" s="84"/>
      <c r="AC470" s="84"/>
    </row>
    <row r="471" spans="1:73" ht="15" customHeight="1" x14ac:dyDescent="0.35">
      <c r="A471" s="168" t="s">
        <v>638</v>
      </c>
      <c r="B471" s="17" t="s">
        <v>658</v>
      </c>
      <c r="C471" s="17" t="s">
        <v>655</v>
      </c>
      <c r="D471" s="174">
        <v>5202.6000000000004</v>
      </c>
      <c r="E471" s="13"/>
      <c r="F471" s="13"/>
      <c r="G471" s="13"/>
      <c r="H471" s="13"/>
      <c r="I471" s="13"/>
      <c r="J471" s="13"/>
      <c r="K471" s="13"/>
      <c r="L471" s="13"/>
      <c r="M471" s="13"/>
      <c r="N471" s="13"/>
      <c r="O471" s="13"/>
      <c r="P471" s="13"/>
      <c r="Q471" s="13"/>
      <c r="R471" s="13"/>
      <c r="S471" s="13"/>
      <c r="T471" s="13"/>
      <c r="U471" s="13"/>
      <c r="V471" s="13"/>
      <c r="W471" s="13"/>
      <c r="X471" s="13"/>
      <c r="Y471" s="13"/>
      <c r="Z471" s="84"/>
      <c r="AA471" s="84"/>
      <c r="AB471" s="84"/>
      <c r="AC471" s="84"/>
    </row>
    <row r="472" spans="1:73" ht="15" customHeight="1" x14ac:dyDescent="0.35">
      <c r="A472" s="168" t="s">
        <v>639</v>
      </c>
      <c r="B472" s="17" t="s">
        <v>659</v>
      </c>
      <c r="C472" s="17" t="s">
        <v>655</v>
      </c>
      <c r="D472" s="174">
        <v>6310.05</v>
      </c>
      <c r="E472" s="13"/>
      <c r="F472" s="13"/>
      <c r="G472" s="13"/>
      <c r="H472" s="13"/>
      <c r="I472" s="13"/>
      <c r="J472" s="13"/>
      <c r="K472" s="13"/>
      <c r="L472" s="13"/>
      <c r="M472" s="13"/>
      <c r="N472" s="13"/>
      <c r="O472" s="13"/>
      <c r="P472" s="13"/>
      <c r="Q472" s="13"/>
      <c r="R472" s="13"/>
      <c r="S472" s="13"/>
      <c r="T472" s="13"/>
      <c r="U472" s="13"/>
      <c r="V472" s="13"/>
      <c r="W472" s="13"/>
      <c r="X472" s="13"/>
      <c r="Y472" s="13"/>
      <c r="Z472" s="84"/>
      <c r="AA472" s="84"/>
      <c r="AB472" s="84"/>
      <c r="AC472" s="84"/>
    </row>
    <row r="473" spans="1:73" ht="15" customHeight="1" x14ac:dyDescent="0.35">
      <c r="A473" s="168" t="s">
        <v>640</v>
      </c>
      <c r="B473" s="17" t="s">
        <v>660</v>
      </c>
      <c r="C473" s="17" t="s">
        <v>655</v>
      </c>
      <c r="D473" s="174">
        <v>7748.7</v>
      </c>
      <c r="E473" s="13"/>
      <c r="F473" s="13"/>
      <c r="G473" s="13"/>
      <c r="H473" s="13"/>
      <c r="I473" s="13"/>
      <c r="J473" s="13"/>
      <c r="K473" s="13"/>
      <c r="L473" s="13"/>
      <c r="M473" s="13"/>
      <c r="N473" s="13"/>
      <c r="O473" s="13"/>
      <c r="P473" s="13"/>
      <c r="Q473" s="13"/>
      <c r="R473" s="13"/>
      <c r="S473" s="13"/>
      <c r="T473" s="13"/>
      <c r="U473" s="13"/>
      <c r="V473" s="13"/>
      <c r="W473" s="13"/>
      <c r="X473" s="13"/>
      <c r="Y473" s="13"/>
      <c r="Z473" s="84"/>
      <c r="AA473" s="84"/>
      <c r="AB473" s="84"/>
      <c r="AC473" s="84"/>
    </row>
    <row r="474" spans="1:73" ht="15" customHeight="1" x14ac:dyDescent="0.35">
      <c r="A474" s="168" t="s">
        <v>641</v>
      </c>
      <c r="B474" s="17" t="s">
        <v>661</v>
      </c>
      <c r="C474" s="17" t="s">
        <v>655</v>
      </c>
      <c r="D474" s="174">
        <v>8536.4500000000007</v>
      </c>
      <c r="E474" s="13"/>
      <c r="F474" s="13"/>
      <c r="G474" s="13"/>
      <c r="H474" s="13"/>
      <c r="I474" s="13"/>
      <c r="J474" s="13"/>
      <c r="K474" s="13"/>
      <c r="L474" s="13"/>
      <c r="M474" s="13"/>
      <c r="N474" s="13"/>
      <c r="O474" s="13"/>
      <c r="P474" s="13"/>
      <c r="Q474" s="13"/>
      <c r="R474" s="13"/>
      <c r="S474" s="13"/>
      <c r="T474" s="13"/>
      <c r="U474" s="13"/>
      <c r="V474" s="13"/>
      <c r="W474" s="13"/>
      <c r="X474" s="13"/>
      <c r="Y474" s="13"/>
      <c r="Z474" s="84"/>
      <c r="AA474" s="84"/>
      <c r="AB474" s="84"/>
      <c r="AC474" s="84"/>
    </row>
    <row r="475" spans="1:73" ht="15" customHeight="1" x14ac:dyDescent="0.35">
      <c r="A475" s="168" t="s">
        <v>642</v>
      </c>
      <c r="B475" s="17" t="s">
        <v>662</v>
      </c>
      <c r="C475" s="17" t="s">
        <v>655</v>
      </c>
      <c r="D475" s="174">
        <v>2933.65</v>
      </c>
      <c r="E475" s="13"/>
      <c r="F475" s="13"/>
      <c r="G475" s="13"/>
      <c r="H475" s="13"/>
      <c r="I475" s="13"/>
      <c r="J475" s="13"/>
      <c r="K475" s="13"/>
      <c r="L475" s="13"/>
      <c r="M475" s="13"/>
      <c r="N475" s="13"/>
      <c r="O475" s="13"/>
      <c r="P475" s="13"/>
      <c r="Q475" s="13"/>
      <c r="R475" s="13"/>
      <c r="S475" s="13"/>
      <c r="T475" s="13"/>
      <c r="U475" s="13"/>
      <c r="V475" s="13"/>
      <c r="W475" s="13"/>
      <c r="X475" s="13"/>
      <c r="Y475" s="13"/>
      <c r="Z475" s="84"/>
      <c r="AA475" s="84"/>
      <c r="AB475" s="84"/>
      <c r="AC475" s="84"/>
    </row>
    <row r="476" spans="1:73" ht="15" customHeight="1" x14ac:dyDescent="0.35">
      <c r="A476" s="168" t="s">
        <v>643</v>
      </c>
      <c r="B476" s="17" t="s">
        <v>644</v>
      </c>
      <c r="C476" s="17" t="s">
        <v>535</v>
      </c>
      <c r="D476" s="174">
        <v>7200.15</v>
      </c>
      <c r="E476" s="13"/>
      <c r="F476" s="13"/>
      <c r="G476" s="13"/>
      <c r="H476" s="13"/>
      <c r="I476" s="13"/>
      <c r="J476" s="13"/>
      <c r="K476" s="13"/>
      <c r="L476" s="13"/>
      <c r="M476" s="13"/>
      <c r="N476" s="13"/>
      <c r="O476" s="13"/>
      <c r="P476" s="13"/>
      <c r="Q476" s="13"/>
      <c r="R476" s="13"/>
      <c r="S476" s="13"/>
      <c r="T476" s="13"/>
      <c r="U476" s="13"/>
      <c r="V476" s="13"/>
      <c r="W476" s="13"/>
      <c r="X476" s="13"/>
      <c r="Y476" s="13"/>
      <c r="Z476" s="84"/>
      <c r="AA476" s="84"/>
      <c r="AB476" s="84"/>
      <c r="AC476" s="84"/>
    </row>
    <row r="477" spans="1:73" ht="15" customHeight="1" x14ac:dyDescent="0.35">
      <c r="A477" s="168" t="s">
        <v>645</v>
      </c>
      <c r="B477" s="17" t="s">
        <v>646</v>
      </c>
      <c r="C477" s="17" t="s">
        <v>535</v>
      </c>
      <c r="D477" s="174">
        <v>1605.4</v>
      </c>
      <c r="E477" s="13"/>
      <c r="F477" s="13"/>
      <c r="G477" s="13"/>
      <c r="H477" s="13"/>
      <c r="I477" s="13"/>
      <c r="J477" s="13"/>
      <c r="K477" s="13"/>
      <c r="L477" s="13"/>
      <c r="M477" s="13"/>
      <c r="N477" s="13"/>
      <c r="O477" s="13"/>
      <c r="P477" s="13"/>
      <c r="Q477" s="13"/>
      <c r="R477" s="13"/>
      <c r="S477" s="13"/>
      <c r="T477" s="13"/>
      <c r="U477" s="13"/>
      <c r="V477" s="13"/>
      <c r="W477" s="13"/>
      <c r="X477" s="13"/>
      <c r="Y477" s="13"/>
      <c r="Z477" s="84"/>
      <c r="AA477" s="84"/>
      <c r="AB477" s="84"/>
      <c r="AC477" s="84"/>
    </row>
    <row r="478" spans="1:73" ht="15" customHeight="1" x14ac:dyDescent="0.35">
      <c r="A478" s="168" t="s">
        <v>647</v>
      </c>
      <c r="B478" s="17" t="s">
        <v>648</v>
      </c>
      <c r="C478" s="17" t="s">
        <v>535</v>
      </c>
      <c r="D478" s="174">
        <v>1221.3</v>
      </c>
      <c r="E478" s="13"/>
      <c r="F478" s="13"/>
      <c r="G478" s="13"/>
      <c r="H478" s="13"/>
      <c r="I478" s="13"/>
      <c r="J478" s="13"/>
      <c r="K478" s="13"/>
      <c r="L478" s="13"/>
      <c r="M478" s="13"/>
      <c r="N478" s="13"/>
      <c r="O478" s="13"/>
      <c r="P478" s="13"/>
      <c r="Q478" s="13"/>
      <c r="R478" s="13"/>
      <c r="S478" s="13"/>
      <c r="T478" s="13"/>
      <c r="U478" s="13"/>
      <c r="V478" s="13"/>
      <c r="W478" s="13"/>
      <c r="X478" s="13"/>
      <c r="Y478" s="13"/>
      <c r="Z478" s="84"/>
      <c r="AA478" s="84"/>
      <c r="AB478" s="84"/>
      <c r="AC478" s="84"/>
    </row>
    <row r="479" spans="1:73" ht="15" customHeight="1" x14ac:dyDescent="0.35">
      <c r="A479" s="168" t="s">
        <v>649</v>
      </c>
      <c r="B479" s="17" t="s">
        <v>650</v>
      </c>
      <c r="C479" s="17" t="s">
        <v>535</v>
      </c>
      <c r="D479" s="174">
        <v>18152.75</v>
      </c>
      <c r="E479" s="13"/>
      <c r="F479" s="13"/>
      <c r="G479" s="13"/>
      <c r="H479" s="13"/>
      <c r="I479" s="13"/>
      <c r="J479" s="13"/>
      <c r="K479" s="13"/>
      <c r="L479" s="13"/>
      <c r="M479" s="13"/>
      <c r="N479" s="13"/>
      <c r="O479" s="13"/>
      <c r="P479" s="13"/>
      <c r="Q479" s="13"/>
      <c r="R479" s="13"/>
      <c r="S479" s="13"/>
      <c r="T479" s="13"/>
      <c r="U479" s="13"/>
      <c r="V479" s="13"/>
      <c r="W479" s="13"/>
      <c r="X479" s="13"/>
      <c r="Y479" s="13"/>
      <c r="Z479" s="84"/>
      <c r="AA479" s="84"/>
      <c r="AB479" s="84"/>
      <c r="AC479" s="84"/>
    </row>
    <row r="480" spans="1:73" ht="15" customHeight="1" x14ac:dyDescent="0.35">
      <c r="A480" s="168" t="s">
        <v>651</v>
      </c>
      <c r="B480" s="17" t="s">
        <v>652</v>
      </c>
      <c r="C480" s="17" t="s">
        <v>535</v>
      </c>
      <c r="D480" s="174">
        <v>24794</v>
      </c>
      <c r="E480" s="13"/>
      <c r="F480" s="13"/>
      <c r="G480" s="13"/>
      <c r="H480" s="13"/>
      <c r="I480" s="13"/>
      <c r="J480" s="13"/>
      <c r="K480" s="13"/>
      <c r="L480" s="13"/>
      <c r="M480" s="13"/>
      <c r="N480" s="13"/>
      <c r="O480" s="13"/>
      <c r="P480" s="13"/>
      <c r="Q480" s="13"/>
      <c r="R480" s="13"/>
      <c r="S480" s="13"/>
      <c r="T480" s="13"/>
      <c r="U480" s="13"/>
      <c r="V480" s="13"/>
      <c r="W480" s="13"/>
      <c r="X480" s="13"/>
      <c r="Y480" s="13"/>
      <c r="Z480" s="84"/>
      <c r="AA480" s="84"/>
      <c r="AB480" s="84"/>
      <c r="AC480" s="84"/>
    </row>
    <row r="481" spans="1:29" ht="15" customHeight="1" x14ac:dyDescent="0.35">
      <c r="A481" s="168" t="s">
        <v>653</v>
      </c>
      <c r="B481" s="17" t="s">
        <v>654</v>
      </c>
      <c r="C481" s="17" t="s">
        <v>535</v>
      </c>
      <c r="D481" s="174">
        <v>44275</v>
      </c>
      <c r="E481" s="13"/>
      <c r="F481" s="13"/>
      <c r="G481" s="13"/>
      <c r="H481" s="13"/>
      <c r="I481" s="13"/>
      <c r="J481" s="13"/>
      <c r="K481" s="13"/>
      <c r="L481" s="13"/>
      <c r="M481" s="13"/>
      <c r="N481" s="13"/>
      <c r="O481" s="13"/>
      <c r="P481" s="13"/>
      <c r="Q481" s="13"/>
      <c r="R481" s="13"/>
      <c r="S481" s="13"/>
      <c r="T481" s="13"/>
      <c r="U481" s="13"/>
      <c r="V481" s="13"/>
      <c r="W481" s="13"/>
      <c r="X481" s="13"/>
      <c r="Y481" s="13"/>
      <c r="Z481" s="84"/>
      <c r="AA481" s="84"/>
      <c r="AB481" s="84"/>
      <c r="AC481" s="84"/>
    </row>
    <row r="482" spans="1:29" ht="15" customHeight="1" x14ac:dyDescent="0.35">
      <c r="A482" s="70"/>
      <c r="B482" s="71"/>
      <c r="C482" s="71"/>
      <c r="D482" s="71"/>
      <c r="E482" s="71"/>
      <c r="F482" s="71"/>
      <c r="G482" s="71"/>
      <c r="H482" s="71"/>
      <c r="I482" s="71"/>
      <c r="J482" s="71"/>
      <c r="K482" s="71"/>
      <c r="L482" s="71"/>
      <c r="M482" s="71"/>
      <c r="N482" s="71"/>
      <c r="O482" s="71"/>
      <c r="P482" s="71"/>
      <c r="Q482" s="71"/>
      <c r="R482" s="71"/>
      <c r="S482" s="71"/>
      <c r="T482" s="71"/>
      <c r="U482" s="71"/>
      <c r="V482" s="71"/>
      <c r="W482" s="71"/>
      <c r="X482" s="71"/>
      <c r="Y482" s="44"/>
      <c r="Z482" s="44"/>
      <c r="AA482" s="44"/>
      <c r="AB482" s="44"/>
      <c r="AC482" s="44"/>
    </row>
    <row r="483" spans="1:29" ht="23" x14ac:dyDescent="0.35">
      <c r="A483" s="46" t="s">
        <v>1</v>
      </c>
      <c r="B483" s="390" t="s">
        <v>213</v>
      </c>
      <c r="C483" s="390"/>
      <c r="D483" s="390"/>
      <c r="E483" s="390"/>
      <c r="F483" s="390"/>
      <c r="G483" s="390"/>
      <c r="H483" s="390"/>
      <c r="I483" s="390"/>
      <c r="J483" s="390"/>
      <c r="K483" s="13"/>
      <c r="L483" s="13"/>
      <c r="M483" s="13"/>
      <c r="N483" s="13"/>
      <c r="O483" s="13"/>
      <c r="P483" s="13"/>
      <c r="Q483" s="13"/>
      <c r="R483" s="13"/>
      <c r="S483" s="13"/>
      <c r="T483" s="13"/>
      <c r="U483" s="13"/>
      <c r="V483" s="13"/>
      <c r="W483" s="13"/>
      <c r="X483" s="13"/>
      <c r="Y483" s="5"/>
      <c r="Z483" s="5"/>
      <c r="AA483" s="5"/>
      <c r="AB483" s="5"/>
      <c r="AC483" s="5"/>
    </row>
    <row r="484" spans="1:29" ht="15" customHeight="1" x14ac:dyDescent="0.35">
      <c r="A484" s="7">
        <v>1</v>
      </c>
      <c r="B484" s="354" t="s">
        <v>214</v>
      </c>
      <c r="C484" s="354"/>
      <c r="D484" s="354"/>
      <c r="E484" s="354"/>
      <c r="F484" s="354"/>
      <c r="G484" s="354"/>
      <c r="H484" s="354"/>
      <c r="I484" s="354"/>
      <c r="J484" s="354"/>
      <c r="K484" s="13"/>
      <c r="L484" s="13"/>
      <c r="M484" s="13"/>
      <c r="N484" s="13"/>
      <c r="O484" s="13"/>
      <c r="P484" s="13"/>
      <c r="Q484" s="13"/>
      <c r="R484" s="13"/>
      <c r="S484" s="13"/>
      <c r="T484" s="13"/>
      <c r="U484" s="13"/>
      <c r="V484" s="13"/>
      <c r="W484" s="13"/>
      <c r="X484" s="13"/>
      <c r="Y484" s="1"/>
      <c r="Z484" s="1"/>
      <c r="AA484" s="8"/>
      <c r="AB484" s="1"/>
      <c r="AC484" s="1"/>
    </row>
    <row r="485" spans="1:29" ht="15" customHeight="1" x14ac:dyDescent="0.35">
      <c r="A485" s="7">
        <v>2</v>
      </c>
      <c r="B485" s="401" t="s">
        <v>215</v>
      </c>
      <c r="C485" s="401"/>
      <c r="D485" s="401"/>
      <c r="E485" s="401"/>
      <c r="F485" s="401"/>
      <c r="G485" s="401"/>
      <c r="H485" s="401"/>
      <c r="I485" s="401"/>
      <c r="J485" s="401"/>
      <c r="K485" s="13"/>
      <c r="L485" s="13"/>
      <c r="M485" s="13"/>
      <c r="N485" s="13"/>
      <c r="O485" s="13"/>
      <c r="P485" s="13"/>
      <c r="Q485" s="13"/>
      <c r="R485" s="13"/>
      <c r="S485" s="13"/>
      <c r="T485" s="13"/>
      <c r="U485" s="13"/>
      <c r="V485" s="13"/>
      <c r="W485" s="13"/>
      <c r="X485" s="13"/>
      <c r="Y485" s="9"/>
      <c r="Z485" s="9"/>
      <c r="AA485" s="8"/>
      <c r="AB485" s="1"/>
      <c r="AC485" s="1"/>
    </row>
    <row r="486" spans="1:29" ht="27.65" customHeight="1" x14ac:dyDescent="0.35">
      <c r="A486" s="10">
        <v>3</v>
      </c>
      <c r="B486" s="11" t="s">
        <v>2</v>
      </c>
      <c r="C486" s="309" t="s">
        <v>220</v>
      </c>
      <c r="D486" s="310"/>
      <c r="E486" s="309" t="s">
        <v>219</v>
      </c>
      <c r="F486" s="310"/>
      <c r="G486" s="309" t="s">
        <v>224</v>
      </c>
      <c r="H486" s="310"/>
      <c r="I486" s="309" t="s">
        <v>227</v>
      </c>
      <c r="J486" s="310"/>
      <c r="K486" s="13"/>
      <c r="L486" s="13"/>
      <c r="M486" s="13"/>
      <c r="N486" s="13"/>
      <c r="O486" s="13"/>
      <c r="P486" s="13"/>
      <c r="Q486" s="13"/>
      <c r="R486" s="13"/>
      <c r="S486" s="13"/>
      <c r="T486" s="13"/>
      <c r="U486" s="13"/>
      <c r="V486" s="13"/>
      <c r="W486" s="13"/>
      <c r="X486" s="13"/>
      <c r="Y486" s="72"/>
      <c r="Z486" s="72"/>
      <c r="AA486" s="72"/>
      <c r="AB486" s="72"/>
      <c r="AC486" s="73"/>
    </row>
    <row r="487" spans="1:29" ht="14.5" customHeight="1" x14ac:dyDescent="0.35">
      <c r="A487" s="7" t="s">
        <v>46</v>
      </c>
      <c r="B487" s="16" t="s">
        <v>5</v>
      </c>
      <c r="C487" s="311" t="s">
        <v>221</v>
      </c>
      <c r="D487" s="312"/>
      <c r="E487" s="311" t="s">
        <v>219</v>
      </c>
      <c r="F487" s="312"/>
      <c r="G487" s="311" t="s">
        <v>225</v>
      </c>
      <c r="H487" s="312"/>
      <c r="I487" s="311" t="s">
        <v>225</v>
      </c>
      <c r="J487" s="312"/>
      <c r="K487" s="13"/>
      <c r="L487" s="13"/>
      <c r="M487" s="13"/>
      <c r="N487" s="13"/>
      <c r="O487" s="13"/>
      <c r="P487" s="13"/>
      <c r="Q487" s="13"/>
      <c r="R487" s="13"/>
      <c r="S487" s="13"/>
      <c r="T487" s="13"/>
      <c r="U487" s="13"/>
      <c r="V487" s="13"/>
      <c r="W487" s="13"/>
      <c r="X487" s="13"/>
      <c r="Y487" s="14"/>
      <c r="Z487" s="14"/>
      <c r="AA487" s="48"/>
      <c r="AB487" s="48"/>
      <c r="AC487" s="48"/>
    </row>
    <row r="488" spans="1:29" ht="14.5" customHeight="1" x14ac:dyDescent="0.35">
      <c r="A488" s="7" t="s">
        <v>47</v>
      </c>
      <c r="B488" s="16" t="s">
        <v>6</v>
      </c>
      <c r="C488" s="311" t="s">
        <v>222</v>
      </c>
      <c r="D488" s="312"/>
      <c r="E488" s="311" t="s">
        <v>216</v>
      </c>
      <c r="F488" s="312"/>
      <c r="G488" s="311" t="s">
        <v>226</v>
      </c>
      <c r="H488" s="312"/>
      <c r="I488" s="311" t="s">
        <v>228</v>
      </c>
      <c r="J488" s="312"/>
      <c r="K488" s="13"/>
      <c r="L488" s="13"/>
      <c r="M488" s="13"/>
      <c r="N488" s="13"/>
      <c r="O488" s="13"/>
      <c r="P488" s="13"/>
      <c r="Q488" s="13"/>
      <c r="R488" s="13"/>
      <c r="S488" s="13"/>
      <c r="T488" s="13"/>
      <c r="U488" s="13"/>
      <c r="V488" s="13"/>
      <c r="W488" s="13"/>
      <c r="X488" s="13"/>
      <c r="Y488" s="14"/>
      <c r="Z488" s="14"/>
      <c r="AA488" s="48"/>
      <c r="AB488" s="48"/>
      <c r="AC488" s="48"/>
    </row>
    <row r="489" spans="1:29" ht="14.5" customHeight="1" x14ac:dyDescent="0.35">
      <c r="A489" s="7" t="s">
        <v>48</v>
      </c>
      <c r="B489" s="16" t="s">
        <v>7</v>
      </c>
      <c r="C489" s="313" t="s">
        <v>8</v>
      </c>
      <c r="D489" s="314"/>
      <c r="E489" s="313" t="s">
        <v>217</v>
      </c>
      <c r="F489" s="314"/>
      <c r="G489" s="313" t="s">
        <v>8</v>
      </c>
      <c r="H489" s="314"/>
      <c r="I489" s="313" t="s">
        <v>8</v>
      </c>
      <c r="J489" s="314"/>
      <c r="K489" s="13"/>
      <c r="L489" s="13"/>
      <c r="M489" s="13"/>
      <c r="N489" s="13"/>
      <c r="O489" s="13"/>
      <c r="P489" s="13"/>
      <c r="Q489" s="13"/>
      <c r="R489" s="13"/>
      <c r="S489" s="13"/>
      <c r="T489" s="13"/>
      <c r="U489" s="13"/>
      <c r="V489" s="13"/>
      <c r="W489" s="13"/>
      <c r="X489" s="13"/>
      <c r="Y489" s="8"/>
      <c r="Z489" s="8"/>
      <c r="AA489" s="8"/>
      <c r="AB489" s="8"/>
      <c r="AC489" s="8"/>
    </row>
    <row r="490" spans="1:29" ht="14.5" customHeight="1" x14ac:dyDescent="0.3">
      <c r="A490" s="7" t="s">
        <v>49</v>
      </c>
      <c r="B490" s="16" t="s">
        <v>9</v>
      </c>
      <c r="C490" s="339" t="s">
        <v>223</v>
      </c>
      <c r="D490" s="340"/>
      <c r="E490" s="339" t="s">
        <v>218</v>
      </c>
      <c r="F490" s="340"/>
      <c r="G490" s="339" t="s">
        <v>223</v>
      </c>
      <c r="H490" s="340"/>
      <c r="I490" s="355" t="s">
        <v>223</v>
      </c>
      <c r="J490" s="355"/>
      <c r="K490" s="13"/>
      <c r="L490" s="13"/>
      <c r="M490" s="13"/>
      <c r="N490" s="13"/>
      <c r="O490" s="13"/>
      <c r="P490" s="13"/>
      <c r="Q490" s="13"/>
      <c r="R490" s="13"/>
      <c r="S490" s="13"/>
      <c r="T490" s="13"/>
      <c r="U490" s="13"/>
      <c r="V490" s="13"/>
      <c r="W490" s="13"/>
      <c r="X490" s="13"/>
      <c r="Y490" s="1"/>
      <c r="Z490" s="1"/>
      <c r="AA490" s="1"/>
      <c r="AB490" s="1"/>
      <c r="AC490" s="1"/>
    </row>
    <row r="491" spans="1:29" ht="24.65" customHeight="1" x14ac:dyDescent="0.35">
      <c r="A491" s="7" t="s">
        <v>50</v>
      </c>
      <c r="B491" s="25" t="s">
        <v>24</v>
      </c>
      <c r="C491" s="7" t="s">
        <v>536</v>
      </c>
      <c r="D491" s="74"/>
      <c r="E491" s="7" t="s">
        <v>536</v>
      </c>
      <c r="F491" s="74"/>
      <c r="G491" s="7" t="s">
        <v>536</v>
      </c>
      <c r="H491" s="74"/>
      <c r="I491" s="7" t="s">
        <v>536</v>
      </c>
      <c r="J491" s="74"/>
      <c r="K491" s="13"/>
      <c r="L491" s="13"/>
      <c r="M491" s="13"/>
      <c r="N491" s="13"/>
      <c r="O491" s="13"/>
      <c r="P491" s="13"/>
      <c r="Q491" s="13"/>
      <c r="R491" s="13"/>
      <c r="S491" s="13"/>
      <c r="T491" s="13"/>
      <c r="U491" s="13"/>
      <c r="V491" s="13"/>
      <c r="W491" s="13"/>
      <c r="X491" s="13"/>
      <c r="Y491" s="9"/>
      <c r="Z491" s="9"/>
      <c r="AA491" s="9"/>
      <c r="AB491" s="9"/>
      <c r="AC491" s="9"/>
    </row>
    <row r="492" spans="1:29" ht="15" customHeight="1" x14ac:dyDescent="0.35">
      <c r="A492" s="7">
        <v>4</v>
      </c>
      <c r="B492" s="103" t="s">
        <v>12</v>
      </c>
      <c r="C492" s="356"/>
      <c r="D492" s="357"/>
      <c r="E492" s="357"/>
      <c r="F492" s="357"/>
      <c r="G492" s="357"/>
      <c r="H492" s="357"/>
      <c r="I492" s="357"/>
      <c r="J492" s="358"/>
      <c r="K492" s="13"/>
      <c r="L492" s="13"/>
      <c r="M492" s="13"/>
      <c r="N492" s="13"/>
      <c r="O492" s="13"/>
      <c r="P492" s="13"/>
      <c r="Q492" s="9"/>
      <c r="R492" s="9"/>
      <c r="S492" s="9"/>
      <c r="T492" s="9"/>
      <c r="U492" s="9"/>
      <c r="V492" s="9"/>
      <c r="W492" s="9"/>
      <c r="X492" s="9"/>
      <c r="Y492" s="9"/>
      <c r="Z492" s="9"/>
      <c r="AA492" s="9"/>
      <c r="AB492" s="9"/>
      <c r="AC492" s="9"/>
    </row>
    <row r="493" spans="1:29" ht="55" customHeight="1" x14ac:dyDescent="0.35">
      <c r="A493" s="7" t="s">
        <v>4</v>
      </c>
      <c r="B493" s="288" t="s">
        <v>158</v>
      </c>
      <c r="C493" s="289"/>
      <c r="D493" s="289"/>
      <c r="E493" s="289"/>
      <c r="F493" s="289"/>
      <c r="G493" s="289"/>
      <c r="H493" s="289"/>
      <c r="I493" s="289"/>
      <c r="J493" s="327"/>
      <c r="K493" s="13"/>
      <c r="L493" s="13"/>
      <c r="M493" s="13"/>
      <c r="N493" s="13"/>
      <c r="O493" s="13"/>
      <c r="P493" s="13"/>
      <c r="Q493" s="26"/>
      <c r="R493" s="26"/>
      <c r="S493" s="26"/>
      <c r="T493" s="26"/>
      <c r="U493" s="26"/>
      <c r="V493" s="26"/>
      <c r="W493" s="26"/>
      <c r="X493" s="26"/>
      <c r="Y493" s="26"/>
      <c r="Z493" s="26"/>
      <c r="AA493" s="26"/>
      <c r="AB493" s="26"/>
      <c r="AC493" s="26"/>
    </row>
    <row r="494" spans="1:29" ht="34" customHeight="1" x14ac:dyDescent="0.35">
      <c r="A494" s="28">
        <v>5</v>
      </c>
      <c r="B494" s="29" t="s">
        <v>27</v>
      </c>
      <c r="C494" s="341">
        <v>11881.96</v>
      </c>
      <c r="D494" s="342"/>
      <c r="E494" s="341">
        <v>12477.5</v>
      </c>
      <c r="F494" s="342"/>
      <c r="G494" s="341">
        <v>13564.98</v>
      </c>
      <c r="H494" s="342"/>
      <c r="I494" s="341">
        <v>19694</v>
      </c>
      <c r="J494" s="342"/>
      <c r="K494" s="13"/>
      <c r="L494" s="13"/>
      <c r="M494" s="13"/>
      <c r="N494" s="13"/>
      <c r="O494" s="13"/>
      <c r="P494" s="13"/>
      <c r="Q494" s="59"/>
      <c r="R494" s="60"/>
      <c r="S494" s="60"/>
      <c r="T494" s="59"/>
      <c r="U494" s="59"/>
      <c r="V494" s="60"/>
      <c r="W494" s="36"/>
      <c r="X494" s="62"/>
      <c r="Y494" s="36"/>
      <c r="Z494" s="62"/>
      <c r="AA494" s="36"/>
      <c r="AB494" s="62"/>
      <c r="AC494" s="36"/>
    </row>
    <row r="495" spans="1:29" x14ac:dyDescent="0.35">
      <c r="A495" s="7">
        <v>6</v>
      </c>
      <c r="B495" s="25" t="s">
        <v>14</v>
      </c>
      <c r="C495" s="343"/>
      <c r="D495" s="359"/>
      <c r="E495" s="359"/>
      <c r="F495" s="359"/>
      <c r="G495" s="359"/>
      <c r="H495" s="359"/>
      <c r="I495" s="359"/>
      <c r="J495" s="344"/>
      <c r="K495" s="13"/>
      <c r="L495" s="13"/>
      <c r="M495" s="13"/>
      <c r="N495" s="13"/>
      <c r="O495" s="13"/>
      <c r="P495" s="13"/>
      <c r="Q495" s="9"/>
      <c r="R495" s="9"/>
      <c r="S495" s="9"/>
      <c r="T495" s="9"/>
      <c r="U495" s="9"/>
      <c r="V495" s="9"/>
      <c r="W495" s="9"/>
      <c r="X495" s="9"/>
      <c r="Y495" s="9"/>
      <c r="Z495" s="9"/>
      <c r="AA495" s="20"/>
      <c r="AB495" s="1"/>
      <c r="AC495" s="1"/>
    </row>
    <row r="496" spans="1:29" ht="14.5" customHeight="1" x14ac:dyDescent="0.3">
      <c r="A496" s="7"/>
      <c r="B496" s="16" t="s">
        <v>15</v>
      </c>
      <c r="C496" s="305">
        <v>2716.9</v>
      </c>
      <c r="D496" s="306"/>
      <c r="E496" s="305">
        <v>0</v>
      </c>
      <c r="F496" s="306"/>
      <c r="G496" s="305">
        <v>2716.9</v>
      </c>
      <c r="H496" s="306"/>
      <c r="I496" s="305">
        <v>2716.9</v>
      </c>
      <c r="J496" s="306"/>
      <c r="K496" s="13"/>
      <c r="L496" s="13"/>
      <c r="M496" s="13"/>
      <c r="N496" s="13"/>
      <c r="O496" s="13"/>
      <c r="P496" s="13"/>
      <c r="Q496" s="39"/>
      <c r="R496" s="40"/>
      <c r="S496" s="40"/>
      <c r="T496" s="39"/>
      <c r="U496" s="39"/>
      <c r="V496" s="40"/>
      <c r="W496" s="80"/>
      <c r="X496" s="81"/>
      <c r="Y496" s="80"/>
      <c r="Z496" s="81"/>
      <c r="AA496" s="64"/>
      <c r="AB496" s="82"/>
      <c r="AC496" s="64"/>
    </row>
    <row r="497" spans="1:73" ht="14.5" customHeight="1" x14ac:dyDescent="0.3">
      <c r="A497" s="7"/>
      <c r="B497" s="16" t="s">
        <v>16</v>
      </c>
      <c r="C497" s="305">
        <v>3552.61</v>
      </c>
      <c r="D497" s="306"/>
      <c r="E497" s="305">
        <v>0</v>
      </c>
      <c r="F497" s="306"/>
      <c r="G497" s="305">
        <v>3552.61</v>
      </c>
      <c r="H497" s="306"/>
      <c r="I497" s="305">
        <v>3552.61</v>
      </c>
      <c r="J497" s="306"/>
      <c r="K497" s="13"/>
      <c r="L497" s="13"/>
      <c r="M497" s="13"/>
      <c r="N497" s="13"/>
      <c r="O497" s="13"/>
      <c r="P497" s="13"/>
      <c r="Q497" s="39"/>
      <c r="R497" s="40"/>
      <c r="S497" s="40"/>
      <c r="T497" s="39"/>
      <c r="U497" s="39"/>
      <c r="V497" s="40"/>
      <c r="W497" s="80"/>
      <c r="X497" s="81"/>
      <c r="Y497" s="80"/>
      <c r="Z497" s="81"/>
      <c r="AA497" s="64"/>
      <c r="AB497" s="82"/>
      <c r="AC497" s="64"/>
    </row>
    <row r="498" spans="1:73" ht="14.5" customHeight="1" x14ac:dyDescent="0.3">
      <c r="A498" s="7"/>
      <c r="B498" s="16" t="s">
        <v>17</v>
      </c>
      <c r="C498" s="305">
        <v>3981.71</v>
      </c>
      <c r="D498" s="306"/>
      <c r="E498" s="305">
        <v>1800</v>
      </c>
      <c r="F498" s="306"/>
      <c r="G498" s="305">
        <v>3981.71</v>
      </c>
      <c r="H498" s="306"/>
      <c r="I498" s="305">
        <v>3981.71</v>
      </c>
      <c r="J498" s="306"/>
      <c r="K498" s="13"/>
      <c r="L498" s="13"/>
      <c r="M498" s="13"/>
      <c r="N498" s="13"/>
      <c r="O498" s="13"/>
      <c r="P498" s="13"/>
      <c r="Q498" s="39"/>
      <c r="R498" s="40"/>
      <c r="S498" s="40"/>
      <c r="T498" s="39"/>
      <c r="U498" s="39"/>
      <c r="V498" s="40"/>
      <c r="W498" s="80"/>
      <c r="X498" s="81"/>
      <c r="Y498" s="80"/>
      <c r="Z498" s="81"/>
      <c r="AA498" s="64"/>
      <c r="AB498" s="82"/>
      <c r="AC498" s="64"/>
    </row>
    <row r="499" spans="1:73" ht="14.5" customHeight="1" x14ac:dyDescent="0.3">
      <c r="A499" s="7"/>
      <c r="B499" s="16" t="s">
        <v>18</v>
      </c>
      <c r="C499" s="305">
        <v>4713.8599999999997</v>
      </c>
      <c r="D499" s="306"/>
      <c r="E499" s="305">
        <v>0</v>
      </c>
      <c r="F499" s="306"/>
      <c r="G499" s="305">
        <v>4713.8599999999997</v>
      </c>
      <c r="H499" s="306"/>
      <c r="I499" s="305">
        <v>4713.8599999999997</v>
      </c>
      <c r="J499" s="306"/>
      <c r="K499" s="13"/>
      <c r="L499" s="13"/>
      <c r="M499" s="13"/>
      <c r="N499" s="13"/>
      <c r="O499" s="13"/>
      <c r="P499" s="13"/>
      <c r="Q499" s="39"/>
      <c r="R499" s="40"/>
      <c r="S499" s="40"/>
      <c r="T499" s="39"/>
      <c r="U499" s="39"/>
      <c r="V499" s="40"/>
      <c r="W499" s="80"/>
      <c r="X499" s="81"/>
      <c r="Y499" s="80"/>
      <c r="Z499" s="81"/>
      <c r="AA499" s="64"/>
      <c r="AB499" s="82"/>
      <c r="AC499" s="64"/>
    </row>
    <row r="500" spans="1:73" ht="14.5" customHeight="1" x14ac:dyDescent="0.3">
      <c r="A500" s="7"/>
      <c r="B500" s="16" t="s">
        <v>19</v>
      </c>
      <c r="C500" s="305">
        <v>5510.81</v>
      </c>
      <c r="D500" s="306"/>
      <c r="E500" s="305">
        <v>1800</v>
      </c>
      <c r="F500" s="306"/>
      <c r="G500" s="305">
        <v>5510.81</v>
      </c>
      <c r="H500" s="306"/>
      <c r="I500" s="305">
        <v>5510.81</v>
      </c>
      <c r="J500" s="306"/>
      <c r="K500" s="13"/>
      <c r="L500" s="13"/>
      <c r="M500" s="13"/>
      <c r="N500" s="13"/>
      <c r="O500" s="13"/>
      <c r="P500" s="13"/>
      <c r="Q500" s="39"/>
      <c r="R500" s="40"/>
      <c r="S500" s="40"/>
      <c r="T500" s="39"/>
      <c r="U500" s="39"/>
      <c r="V500" s="40"/>
      <c r="W500" s="80"/>
      <c r="X500" s="81"/>
      <c r="Y500" s="80"/>
      <c r="Z500" s="81"/>
      <c r="AA500" s="64"/>
      <c r="AB500" s="82"/>
      <c r="AC500" s="64"/>
    </row>
    <row r="501" spans="1:73" s="44" customFormat="1" ht="14.5" customHeight="1" x14ac:dyDescent="0.35">
      <c r="A501" s="7"/>
      <c r="B501" s="43" t="s">
        <v>20</v>
      </c>
      <c r="C501" s="307">
        <f>SUM(C496:C500)</f>
        <v>20475.890000000003</v>
      </c>
      <c r="D501" s="308"/>
      <c r="E501" s="307">
        <f>SUM(E496:E500)</f>
        <v>3600</v>
      </c>
      <c r="F501" s="308"/>
      <c r="G501" s="307">
        <f>SUM(G496:G500)</f>
        <v>20475.890000000003</v>
      </c>
      <c r="H501" s="308"/>
      <c r="I501" s="307">
        <f>SUM(I496:I500)</f>
        <v>20475.890000000003</v>
      </c>
      <c r="J501" s="308"/>
      <c r="K501" s="13"/>
      <c r="L501" s="13"/>
      <c r="M501" s="13"/>
      <c r="N501" s="13"/>
      <c r="O501" s="13"/>
      <c r="P501" s="13"/>
      <c r="Q501" s="30"/>
      <c r="R501" s="33"/>
      <c r="S501" s="33"/>
      <c r="T501" s="30"/>
      <c r="U501" s="30"/>
      <c r="V501" s="33"/>
      <c r="W501" s="30"/>
      <c r="X501" s="33"/>
      <c r="Y501" s="30"/>
      <c r="Z501" s="67"/>
      <c r="AA501" s="68"/>
      <c r="AB501" s="83"/>
      <c r="AC501" s="68"/>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row>
    <row r="502" spans="1:73" ht="56" customHeight="1" x14ac:dyDescent="0.35">
      <c r="A502" s="7"/>
      <c r="B502" s="288" t="s">
        <v>21</v>
      </c>
      <c r="C502" s="289"/>
      <c r="D502" s="289"/>
      <c r="E502" s="289"/>
      <c r="F502" s="289"/>
      <c r="G502" s="289"/>
      <c r="H502" s="289"/>
      <c r="I502" s="289"/>
      <c r="J502" s="327"/>
      <c r="K502" s="13"/>
      <c r="L502" s="13"/>
      <c r="M502" s="13"/>
      <c r="N502" s="13"/>
      <c r="O502" s="13"/>
      <c r="P502" s="13"/>
      <c r="Q502" s="26"/>
      <c r="R502" s="26"/>
      <c r="S502" s="26"/>
      <c r="T502" s="26"/>
      <c r="U502" s="26"/>
      <c r="V502" s="26"/>
      <c r="W502" s="26"/>
      <c r="X502" s="26"/>
      <c r="Y502" s="26"/>
      <c r="Z502" s="26"/>
      <c r="AA502" s="26"/>
      <c r="AB502" s="26"/>
      <c r="AC502" s="26"/>
    </row>
    <row r="503" spans="1:73" ht="15" customHeight="1" x14ac:dyDescent="0.35">
      <c r="A503" s="7">
        <v>9</v>
      </c>
      <c r="B503" s="25" t="s">
        <v>22</v>
      </c>
      <c r="C503" s="25"/>
      <c r="D503" s="17">
        <v>10</v>
      </c>
      <c r="E503" s="17"/>
      <c r="F503" s="17">
        <v>10</v>
      </c>
      <c r="G503" s="17"/>
      <c r="H503" s="17">
        <v>10</v>
      </c>
      <c r="I503" s="110"/>
      <c r="J503" s="110">
        <v>10</v>
      </c>
      <c r="K503" s="13"/>
      <c r="L503" s="13"/>
      <c r="M503" s="13"/>
      <c r="N503" s="13"/>
      <c r="O503" s="13"/>
      <c r="P503" s="13"/>
      <c r="Q503" s="1"/>
      <c r="R503" s="1"/>
      <c r="S503" s="1"/>
      <c r="T503" s="1"/>
      <c r="U503" s="1"/>
      <c r="V503" s="1"/>
      <c r="W503" s="1"/>
      <c r="X503" s="84"/>
      <c r="Y503" s="84"/>
      <c r="Z503" s="84"/>
      <c r="AA503" s="84"/>
      <c r="AB503" s="84"/>
      <c r="AC503" s="84"/>
    </row>
    <row r="504" spans="1:73" ht="28" x14ac:dyDescent="0.35">
      <c r="A504" s="124">
        <v>8</v>
      </c>
      <c r="B504" s="25" t="s">
        <v>478</v>
      </c>
      <c r="C504" s="144" t="s">
        <v>513</v>
      </c>
      <c r="D504" s="74"/>
      <c r="E504" s="144" t="s">
        <v>513</v>
      </c>
      <c r="F504" s="74"/>
      <c r="G504" s="144" t="s">
        <v>513</v>
      </c>
      <c r="H504" s="74"/>
      <c r="I504" s="144" t="s">
        <v>513</v>
      </c>
      <c r="J504" s="74"/>
      <c r="K504" s="13"/>
      <c r="L504" s="13"/>
      <c r="M504" s="13"/>
      <c r="N504" s="13"/>
      <c r="O504" s="13"/>
      <c r="P504" s="13"/>
      <c r="Q504" s="1"/>
      <c r="R504" s="1"/>
      <c r="S504" s="1"/>
      <c r="T504" s="1"/>
      <c r="U504" s="1"/>
      <c r="V504" s="1"/>
      <c r="W504" s="1"/>
      <c r="X504" s="1"/>
      <c r="Y504" s="1"/>
      <c r="Z504" s="1"/>
      <c r="AA504" s="1"/>
      <c r="AB504" s="1"/>
      <c r="AC504" s="1"/>
      <c r="BT504" s="3"/>
      <c r="BU504" s="3"/>
    </row>
    <row r="505" spans="1:73" ht="21.5" customHeight="1" x14ac:dyDescent="0.35">
      <c r="A505" s="168" t="s">
        <v>663</v>
      </c>
      <c r="B505" s="221" t="s">
        <v>656</v>
      </c>
      <c r="C505" s="17" t="s">
        <v>655</v>
      </c>
      <c r="D505" s="173"/>
      <c r="E505" s="17" t="s">
        <v>655</v>
      </c>
      <c r="F505" s="173">
        <v>78.199999999999989</v>
      </c>
      <c r="G505" s="17" t="s">
        <v>655</v>
      </c>
      <c r="H505" s="173"/>
      <c r="I505" s="17" t="s">
        <v>655</v>
      </c>
      <c r="J505" s="17"/>
      <c r="K505" s="13"/>
      <c r="L505" s="13"/>
      <c r="M505" s="13"/>
      <c r="N505" s="13"/>
      <c r="O505" s="13"/>
      <c r="P505" s="13"/>
      <c r="Q505" s="1"/>
      <c r="R505" s="1"/>
      <c r="S505" s="1"/>
      <c r="T505" s="1"/>
      <c r="U505" s="1"/>
      <c r="V505" s="1"/>
      <c r="W505" s="1"/>
      <c r="X505" s="84"/>
      <c r="Y505" s="84"/>
      <c r="Z505" s="84"/>
      <c r="AA505" s="84"/>
      <c r="AB505" s="84"/>
      <c r="AC505" s="84"/>
    </row>
    <row r="506" spans="1:73" ht="15" customHeight="1" x14ac:dyDescent="0.35">
      <c r="A506" s="168" t="s">
        <v>664</v>
      </c>
      <c r="B506" s="17" t="s">
        <v>657</v>
      </c>
      <c r="C506" s="17" t="s">
        <v>655</v>
      </c>
      <c r="D506" s="174">
        <v>1911.34</v>
      </c>
      <c r="E506" s="17" t="s">
        <v>655</v>
      </c>
      <c r="F506" s="174">
        <v>57.499999999999993</v>
      </c>
      <c r="G506" s="17" t="s">
        <v>655</v>
      </c>
      <c r="H506" s="174">
        <v>1911.34</v>
      </c>
      <c r="I506" s="17" t="s">
        <v>655</v>
      </c>
      <c r="J506" s="17">
        <v>1911.34</v>
      </c>
      <c r="K506" s="13"/>
      <c r="L506" s="13"/>
      <c r="M506" s="13"/>
      <c r="N506" s="13"/>
      <c r="O506" s="13"/>
      <c r="P506" s="13"/>
      <c r="Q506" s="1"/>
      <c r="R506" s="1"/>
      <c r="S506" s="1"/>
      <c r="T506" s="1"/>
      <c r="U506" s="1"/>
      <c r="V506" s="1"/>
      <c r="W506" s="1"/>
      <c r="X506" s="84"/>
      <c r="Y506" s="84"/>
      <c r="Z506" s="84"/>
      <c r="AA506" s="84"/>
      <c r="AB506" s="84"/>
      <c r="AC506" s="84"/>
    </row>
    <row r="507" spans="1:73" ht="15" customHeight="1" x14ac:dyDescent="0.35">
      <c r="A507" s="168" t="s">
        <v>665</v>
      </c>
      <c r="B507" s="17" t="s">
        <v>658</v>
      </c>
      <c r="C507" s="17" t="s">
        <v>655</v>
      </c>
      <c r="D507" s="174">
        <v>3609.85</v>
      </c>
      <c r="E507" s="17" t="s">
        <v>655</v>
      </c>
      <c r="F507" s="174">
        <v>92</v>
      </c>
      <c r="G507" s="17" t="s">
        <v>655</v>
      </c>
      <c r="H507" s="174">
        <v>3609.85</v>
      </c>
      <c r="I507" s="17" t="s">
        <v>655</v>
      </c>
      <c r="J507" s="17">
        <v>3609.85</v>
      </c>
      <c r="K507" s="13"/>
      <c r="L507" s="13"/>
      <c r="M507" s="13"/>
      <c r="N507" s="13"/>
      <c r="O507" s="13"/>
      <c r="P507" s="13"/>
      <c r="Q507" s="1"/>
      <c r="R507" s="1"/>
      <c r="S507" s="1"/>
      <c r="T507" s="1"/>
      <c r="U507" s="1"/>
      <c r="V507" s="1"/>
      <c r="W507" s="1"/>
      <c r="X507" s="84"/>
      <c r="Y507" s="84"/>
      <c r="Z507" s="84"/>
      <c r="AA507" s="84"/>
      <c r="AB507" s="84"/>
      <c r="AC507" s="84"/>
    </row>
    <row r="508" spans="1:73" ht="15" customHeight="1" x14ac:dyDescent="0.35">
      <c r="A508" s="168" t="s">
        <v>666</v>
      </c>
      <c r="B508" s="17" t="s">
        <v>659</v>
      </c>
      <c r="C508" s="17" t="s">
        <v>655</v>
      </c>
      <c r="D508" s="174">
        <v>1911.34</v>
      </c>
      <c r="E508" s="17" t="s">
        <v>655</v>
      </c>
      <c r="F508" s="174">
        <v>80.5</v>
      </c>
      <c r="G508" s="17" t="s">
        <v>655</v>
      </c>
      <c r="H508" s="174">
        <v>1911.34</v>
      </c>
      <c r="I508" s="17" t="s">
        <v>655</v>
      </c>
      <c r="J508" s="17">
        <v>1911.34</v>
      </c>
      <c r="K508" s="13"/>
      <c r="L508" s="13"/>
      <c r="M508" s="13"/>
      <c r="N508" s="13"/>
      <c r="O508" s="13"/>
      <c r="P508" s="13"/>
      <c r="Q508" s="1"/>
      <c r="R508" s="1"/>
      <c r="S508" s="1"/>
      <c r="T508" s="1"/>
      <c r="U508" s="1"/>
      <c r="V508" s="1"/>
      <c r="W508" s="1"/>
      <c r="X508" s="84"/>
      <c r="Y508" s="84"/>
      <c r="Z508" s="84"/>
      <c r="AA508" s="84"/>
      <c r="AB508" s="84"/>
      <c r="AC508" s="84"/>
    </row>
    <row r="509" spans="1:73" ht="15" customHeight="1" x14ac:dyDescent="0.35">
      <c r="A509" s="168" t="s">
        <v>667</v>
      </c>
      <c r="B509" s="17" t="s">
        <v>660</v>
      </c>
      <c r="C509" s="17" t="s">
        <v>655</v>
      </c>
      <c r="D509" s="174">
        <v>1911.34</v>
      </c>
      <c r="E509" s="17" t="s">
        <v>655</v>
      </c>
      <c r="F509" s="174">
        <v>78.199999999999989</v>
      </c>
      <c r="G509" s="17" t="s">
        <v>655</v>
      </c>
      <c r="H509" s="174">
        <v>1911.34</v>
      </c>
      <c r="I509" s="17" t="s">
        <v>655</v>
      </c>
      <c r="J509" s="17">
        <v>1911.34</v>
      </c>
      <c r="K509" s="13"/>
      <c r="L509" s="13"/>
      <c r="M509" s="13"/>
      <c r="N509" s="13"/>
      <c r="O509" s="13"/>
      <c r="P509" s="13"/>
      <c r="Q509" s="1"/>
      <c r="R509" s="1"/>
      <c r="S509" s="1"/>
      <c r="T509" s="1"/>
      <c r="U509" s="1"/>
      <c r="V509" s="1"/>
      <c r="W509" s="1"/>
      <c r="X509" s="84"/>
      <c r="Y509" s="84"/>
      <c r="Z509" s="84"/>
      <c r="AA509" s="84"/>
      <c r="AB509" s="84"/>
      <c r="AC509" s="84"/>
    </row>
    <row r="510" spans="1:73" ht="15" customHeight="1" x14ac:dyDescent="0.35">
      <c r="A510" s="168" t="s">
        <v>668</v>
      </c>
      <c r="B510" s="17" t="s">
        <v>661</v>
      </c>
      <c r="C510" s="17" t="s">
        <v>655</v>
      </c>
      <c r="D510" s="174">
        <v>2770.06</v>
      </c>
      <c r="E510" s="17" t="s">
        <v>655</v>
      </c>
      <c r="F510" s="174">
        <v>138</v>
      </c>
      <c r="G510" s="17" t="s">
        <v>655</v>
      </c>
      <c r="H510" s="174">
        <v>2770.06</v>
      </c>
      <c r="I510" s="17" t="s">
        <v>655</v>
      </c>
      <c r="J510" s="17">
        <v>2770.06</v>
      </c>
      <c r="K510" s="13"/>
      <c r="L510" s="13"/>
      <c r="M510" s="13"/>
      <c r="N510" s="13"/>
      <c r="O510" s="13"/>
      <c r="P510" s="13"/>
      <c r="Q510" s="1"/>
      <c r="R510" s="1"/>
      <c r="S510" s="1"/>
      <c r="T510" s="1"/>
      <c r="U510" s="1"/>
      <c r="V510" s="1"/>
      <c r="W510" s="1"/>
      <c r="X510" s="84"/>
      <c r="Y510" s="84"/>
      <c r="Z510" s="84"/>
      <c r="AA510" s="84"/>
      <c r="AB510" s="84"/>
      <c r="AC510" s="84"/>
    </row>
    <row r="511" spans="1:73" x14ac:dyDescent="0.35">
      <c r="A511" s="168" t="s">
        <v>669</v>
      </c>
      <c r="B511" s="17" t="s">
        <v>662</v>
      </c>
      <c r="C511" s="17" t="s">
        <v>655</v>
      </c>
      <c r="D511" s="174">
        <v>1630.87</v>
      </c>
      <c r="E511" s="17" t="s">
        <v>655</v>
      </c>
      <c r="F511" s="174">
        <v>19.20776</v>
      </c>
      <c r="G511" s="17" t="s">
        <v>655</v>
      </c>
      <c r="H511" s="174">
        <v>1630.87</v>
      </c>
      <c r="I511" s="17" t="s">
        <v>655</v>
      </c>
      <c r="J511" s="17">
        <v>1630.87</v>
      </c>
      <c r="K511" s="13"/>
      <c r="L511" s="13"/>
      <c r="M511" s="13"/>
      <c r="N511" s="13"/>
      <c r="O511" s="13"/>
      <c r="P511" s="13"/>
      <c r="Q511" s="1"/>
      <c r="R511" s="1"/>
      <c r="S511" s="1"/>
      <c r="T511" s="1"/>
      <c r="U511" s="1"/>
      <c r="V511" s="1"/>
      <c r="W511" s="1"/>
      <c r="X511" s="84"/>
      <c r="Y511" s="84"/>
      <c r="Z511" s="84"/>
      <c r="AA511" s="84"/>
      <c r="AB511" s="84"/>
      <c r="AC511" s="84"/>
    </row>
    <row r="512" spans="1:73" ht="15" customHeight="1" x14ac:dyDescent="0.35">
      <c r="A512" s="168" t="s">
        <v>670</v>
      </c>
      <c r="B512" s="17" t="s">
        <v>644</v>
      </c>
      <c r="C512" s="17" t="s">
        <v>535</v>
      </c>
      <c r="D512" s="174">
        <v>115.84</v>
      </c>
      <c r="E512" s="17" t="s">
        <v>535</v>
      </c>
      <c r="F512" s="174"/>
      <c r="G512" s="17" t="s">
        <v>535</v>
      </c>
      <c r="H512" s="174">
        <v>115.84</v>
      </c>
      <c r="I512" s="17" t="s">
        <v>535</v>
      </c>
      <c r="J512" s="17">
        <v>115.84</v>
      </c>
      <c r="K512" s="13"/>
      <c r="L512" s="13"/>
      <c r="M512" s="13"/>
      <c r="N512" s="13"/>
      <c r="O512" s="13"/>
      <c r="P512" s="13"/>
      <c r="Q512" s="1"/>
      <c r="R512" s="1"/>
      <c r="S512" s="1"/>
      <c r="T512" s="1"/>
      <c r="U512" s="1"/>
      <c r="V512" s="1"/>
      <c r="W512" s="1"/>
      <c r="X512" s="84"/>
      <c r="Y512" s="84"/>
      <c r="Z512" s="84"/>
      <c r="AA512" s="84"/>
      <c r="AB512" s="84"/>
      <c r="AC512" s="84"/>
    </row>
    <row r="513" spans="1:67" ht="15" customHeight="1" x14ac:dyDescent="0.35">
      <c r="A513" s="168" t="s">
        <v>671</v>
      </c>
      <c r="B513" s="17" t="s">
        <v>845</v>
      </c>
      <c r="C513" s="17" t="s">
        <v>535</v>
      </c>
      <c r="D513" s="174">
        <v>4136.9799999999996</v>
      </c>
      <c r="E513" s="17" t="s">
        <v>535</v>
      </c>
      <c r="F513" s="174"/>
      <c r="G513" s="17" t="s">
        <v>535</v>
      </c>
      <c r="H513" s="174">
        <v>4136.9799999999996</v>
      </c>
      <c r="I513" s="17" t="s">
        <v>535</v>
      </c>
      <c r="J513" s="17">
        <v>4136.9799999999996</v>
      </c>
      <c r="K513" s="13"/>
      <c r="L513" s="13"/>
      <c r="M513" s="13"/>
      <c r="N513" s="13"/>
      <c r="O513" s="13"/>
      <c r="P513" s="13"/>
      <c r="Q513" s="1"/>
      <c r="R513" s="1"/>
      <c r="S513" s="1"/>
      <c r="T513" s="1"/>
      <c r="U513" s="1"/>
      <c r="V513" s="1"/>
      <c r="W513" s="1"/>
      <c r="X513" s="84"/>
      <c r="Y513" s="84"/>
      <c r="Z513" s="84"/>
      <c r="AA513" s="84"/>
      <c r="AB513" s="84"/>
      <c r="AC513" s="84"/>
    </row>
    <row r="514" spans="1:67" ht="15" customHeight="1" x14ac:dyDescent="0.35">
      <c r="A514" s="168" t="s">
        <v>672</v>
      </c>
      <c r="B514" s="17" t="s">
        <v>844</v>
      </c>
      <c r="C514" s="17" t="s">
        <v>535</v>
      </c>
      <c r="D514" s="174"/>
      <c r="E514" s="17" t="s">
        <v>535</v>
      </c>
      <c r="F514" s="174"/>
      <c r="G514" s="17" t="s">
        <v>535</v>
      </c>
      <c r="H514" s="174"/>
      <c r="I514" s="17" t="s">
        <v>535</v>
      </c>
      <c r="J514" s="17"/>
      <c r="K514" s="13"/>
      <c r="L514" s="13"/>
      <c r="M514" s="13"/>
      <c r="N514" s="13"/>
      <c r="O514" s="13"/>
      <c r="P514" s="13"/>
      <c r="Q514" s="1"/>
      <c r="R514" s="1"/>
      <c r="S514" s="1"/>
      <c r="T514" s="1"/>
      <c r="U514" s="1"/>
      <c r="V514" s="1"/>
      <c r="W514" s="1"/>
      <c r="X514" s="84"/>
      <c r="Y514" s="84"/>
      <c r="Z514" s="84"/>
      <c r="AA514" s="84"/>
      <c r="AB514" s="84"/>
      <c r="AC514" s="84"/>
    </row>
    <row r="515" spans="1:67" ht="15" customHeight="1" x14ac:dyDescent="0.35">
      <c r="A515" s="168" t="s">
        <v>673</v>
      </c>
      <c r="B515" s="17" t="s">
        <v>846</v>
      </c>
      <c r="C515" s="17" t="s">
        <v>535</v>
      </c>
      <c r="D515" s="174">
        <v>19570.36</v>
      </c>
      <c r="E515" s="17" t="s">
        <v>535</v>
      </c>
      <c r="F515" s="174">
        <v>7474.9999999999991</v>
      </c>
      <c r="G515" s="17" t="s">
        <v>535</v>
      </c>
      <c r="H515" s="174">
        <v>33029.910000000003</v>
      </c>
      <c r="I515" s="17" t="s">
        <v>535</v>
      </c>
      <c r="J515" s="17">
        <v>33029.910000000003</v>
      </c>
      <c r="K515" s="13"/>
      <c r="L515" s="13"/>
      <c r="M515" s="13"/>
      <c r="N515" s="13"/>
      <c r="O515" s="13"/>
      <c r="P515" s="13"/>
      <c r="Q515" s="1"/>
      <c r="R515" s="1"/>
      <c r="S515" s="1"/>
      <c r="T515" s="1"/>
      <c r="U515" s="1"/>
      <c r="V515" s="1"/>
      <c r="W515" s="1"/>
      <c r="X515" s="84"/>
      <c r="Y515" s="84"/>
      <c r="Z515" s="84"/>
      <c r="AA515" s="84"/>
      <c r="AB515" s="84"/>
      <c r="AC515" s="84"/>
    </row>
    <row r="516" spans="1:67" ht="15" customHeight="1" x14ac:dyDescent="0.35">
      <c r="A516" s="168" t="s">
        <v>674</v>
      </c>
      <c r="B516" s="17" t="s">
        <v>847</v>
      </c>
      <c r="C516" s="17" t="s">
        <v>535</v>
      </c>
      <c r="D516" s="174">
        <v>21001</v>
      </c>
      <c r="E516" s="17" t="s">
        <v>535</v>
      </c>
      <c r="F516" s="174">
        <v>8625</v>
      </c>
      <c r="G516" s="17" t="s">
        <v>535</v>
      </c>
      <c r="H516" s="174">
        <v>50044.86</v>
      </c>
      <c r="I516" s="17" t="s">
        <v>535</v>
      </c>
      <c r="J516" s="17">
        <v>50044.86</v>
      </c>
      <c r="K516" s="13"/>
      <c r="L516" s="13"/>
      <c r="M516" s="13"/>
      <c r="N516" s="13"/>
      <c r="O516" s="13"/>
      <c r="P516" s="13"/>
      <c r="Q516" s="1"/>
      <c r="R516" s="1"/>
      <c r="S516" s="1"/>
      <c r="T516" s="1"/>
      <c r="U516" s="1"/>
      <c r="V516" s="1"/>
      <c r="W516" s="1"/>
      <c r="X516" s="84"/>
      <c r="Y516" s="84"/>
      <c r="Z516" s="84"/>
      <c r="AA516" s="84"/>
      <c r="AB516" s="84"/>
      <c r="AC516" s="84"/>
    </row>
    <row r="517" spans="1:67" ht="15" customHeight="1" x14ac:dyDescent="0.35">
      <c r="A517" s="168" t="s">
        <v>675</v>
      </c>
      <c r="B517" s="17" t="s">
        <v>848</v>
      </c>
      <c r="C517" s="17" t="s">
        <v>535</v>
      </c>
      <c r="D517" s="174">
        <v>28760.25</v>
      </c>
      <c r="E517" s="17" t="s">
        <v>535</v>
      </c>
      <c r="F517" s="174"/>
      <c r="G517" s="17" t="s">
        <v>535</v>
      </c>
      <c r="H517" s="174">
        <v>58152.3</v>
      </c>
      <c r="I517" s="17" t="s">
        <v>535</v>
      </c>
      <c r="J517" s="17">
        <v>58152.3</v>
      </c>
      <c r="K517" s="13"/>
      <c r="L517" s="13"/>
      <c r="M517" s="13"/>
      <c r="N517" s="13"/>
      <c r="O517" s="13"/>
      <c r="P517" s="13"/>
      <c r="Q517" s="1"/>
      <c r="R517" s="1"/>
      <c r="S517" s="1"/>
      <c r="T517" s="1"/>
      <c r="U517" s="1"/>
      <c r="V517" s="1"/>
      <c r="W517" s="1"/>
      <c r="X517" s="84"/>
      <c r="Y517" s="84"/>
      <c r="Z517" s="84"/>
      <c r="AA517" s="84"/>
      <c r="AB517" s="84"/>
      <c r="AC517" s="84"/>
    </row>
    <row r="518" spans="1:67" ht="15" customHeight="1" x14ac:dyDescent="0.35">
      <c r="A518" s="146"/>
      <c r="B518" s="71"/>
      <c r="C518" s="71"/>
      <c r="D518" s="71"/>
      <c r="E518" s="71"/>
      <c r="F518" s="71"/>
      <c r="G518" s="71"/>
      <c r="H518" s="71"/>
      <c r="I518" s="71"/>
      <c r="J518" s="71"/>
      <c r="K518" s="71"/>
      <c r="L518" s="71"/>
      <c r="M518" s="71"/>
      <c r="N518" s="71"/>
      <c r="O518" s="71"/>
      <c r="P518" s="71"/>
      <c r="Q518" s="71"/>
      <c r="R518" s="71"/>
      <c r="S518" s="71"/>
      <c r="T518" s="71"/>
      <c r="U518" s="71"/>
      <c r="V518" s="71"/>
      <c r="W518" s="71"/>
      <c r="X518" s="71"/>
      <c r="Y518" s="44"/>
      <c r="Z518" s="44"/>
      <c r="AA518" s="44"/>
      <c r="AB518" s="44"/>
      <c r="AC518" s="44"/>
    </row>
    <row r="519" spans="1:67" ht="23" x14ac:dyDescent="0.35">
      <c r="A519" s="46" t="s">
        <v>1</v>
      </c>
      <c r="B519" s="390" t="s">
        <v>229</v>
      </c>
      <c r="C519" s="390"/>
      <c r="D519" s="390"/>
      <c r="E519" s="390"/>
      <c r="F519" s="390"/>
      <c r="G519" s="390"/>
      <c r="H519" s="390"/>
      <c r="I519" s="390"/>
      <c r="J519" s="390"/>
      <c r="K519" s="13"/>
      <c r="L519" s="13"/>
      <c r="M519" s="13"/>
      <c r="N519" s="13"/>
      <c r="O519" s="13"/>
      <c r="P519" s="13"/>
      <c r="Q519" s="13"/>
      <c r="R519" s="13"/>
      <c r="S519" s="13"/>
      <c r="T519" s="13"/>
      <c r="U519" s="13"/>
      <c r="V519" s="13"/>
      <c r="W519" s="13"/>
      <c r="X519" s="13"/>
      <c r="Y519" s="5"/>
      <c r="Z519" s="5"/>
      <c r="AA519" s="5"/>
      <c r="AB519" s="5"/>
      <c r="AC519" s="5"/>
      <c r="AD519" s="85"/>
      <c r="AE519" s="85"/>
      <c r="AF519" s="85"/>
      <c r="AG519" s="85"/>
      <c r="AH519" s="85"/>
      <c r="AI519" s="85"/>
      <c r="AJ519" s="85"/>
      <c r="AK519" s="85"/>
      <c r="AL519" s="85"/>
      <c r="AM519" s="85"/>
      <c r="AN519" s="85"/>
      <c r="AO519" s="85"/>
      <c r="AP519" s="85"/>
      <c r="AQ519" s="85"/>
      <c r="AR519" s="85"/>
      <c r="AS519" s="85"/>
      <c r="AT519" s="85"/>
      <c r="AU519" s="85"/>
      <c r="AV519" s="85"/>
      <c r="AW519" s="85"/>
      <c r="AX519" s="85"/>
      <c r="AY519" s="85"/>
      <c r="AZ519" s="85"/>
      <c r="BA519" s="85"/>
      <c r="BB519" s="85"/>
      <c r="BC519" s="85"/>
      <c r="BD519" s="85"/>
      <c r="BE519" s="85"/>
      <c r="BF519" s="85"/>
      <c r="BG519" s="85"/>
      <c r="BH519" s="85"/>
      <c r="BI519" s="85"/>
      <c r="BJ519" s="85"/>
      <c r="BK519" s="85"/>
      <c r="BL519" s="85"/>
      <c r="BM519" s="85"/>
      <c r="BN519" s="85"/>
      <c r="BO519" s="85"/>
    </row>
    <row r="520" spans="1:67" x14ac:dyDescent="0.35">
      <c r="A520" s="7">
        <v>1</v>
      </c>
      <c r="B520" s="354" t="s">
        <v>230</v>
      </c>
      <c r="C520" s="354"/>
      <c r="D520" s="354"/>
      <c r="E520" s="354"/>
      <c r="F520" s="354"/>
      <c r="G520" s="354"/>
      <c r="H520" s="354"/>
      <c r="I520" s="354"/>
      <c r="J520" s="354"/>
      <c r="K520" s="13"/>
      <c r="L520" s="13"/>
      <c r="M520" s="13"/>
      <c r="N520" s="13"/>
      <c r="O520" s="13"/>
      <c r="P520" s="13"/>
      <c r="Q520" s="13"/>
      <c r="R520" s="13"/>
      <c r="S520" s="13"/>
      <c r="T520" s="13"/>
      <c r="U520" s="13"/>
      <c r="V520" s="13"/>
      <c r="W520" s="13"/>
      <c r="X520" s="13"/>
      <c r="Y520" s="1"/>
      <c r="Z520" s="1"/>
      <c r="AA520" s="8"/>
      <c r="AB520" s="1"/>
      <c r="AC520" s="1"/>
      <c r="AD520" s="85"/>
      <c r="AE520" s="85"/>
      <c r="AF520" s="85"/>
      <c r="AG520" s="85"/>
      <c r="AH520" s="85"/>
      <c r="AI520" s="85"/>
      <c r="AJ520" s="85"/>
      <c r="AK520" s="85"/>
      <c r="AL520" s="85"/>
      <c r="AM520" s="85"/>
      <c r="AN520" s="85"/>
      <c r="AO520" s="85"/>
      <c r="AP520" s="85"/>
      <c r="AQ520" s="85"/>
      <c r="AR520" s="85"/>
      <c r="AS520" s="85"/>
      <c r="AT520" s="85"/>
      <c r="AU520" s="85"/>
      <c r="AV520" s="85"/>
      <c r="AW520" s="85"/>
      <c r="AX520" s="85"/>
      <c r="AY520" s="85"/>
      <c r="AZ520" s="85"/>
      <c r="BA520" s="85"/>
      <c r="BB520" s="85"/>
      <c r="BC520" s="85"/>
      <c r="BD520" s="85"/>
      <c r="BE520" s="85"/>
      <c r="BF520" s="85"/>
      <c r="BG520" s="85"/>
      <c r="BH520" s="85"/>
      <c r="BI520" s="85"/>
      <c r="BJ520" s="85"/>
      <c r="BK520" s="85"/>
      <c r="BL520" s="85"/>
      <c r="BM520" s="85"/>
      <c r="BN520" s="85"/>
      <c r="BO520" s="85"/>
    </row>
    <row r="521" spans="1:67" x14ac:dyDescent="0.35">
      <c r="A521" s="7">
        <v>2</v>
      </c>
      <c r="B521" s="401" t="s">
        <v>231</v>
      </c>
      <c r="C521" s="401"/>
      <c r="D521" s="401"/>
      <c r="E521" s="401"/>
      <c r="F521" s="401"/>
      <c r="G521" s="401"/>
      <c r="H521" s="401"/>
      <c r="I521" s="401"/>
      <c r="J521" s="401"/>
      <c r="K521" s="13"/>
      <c r="L521" s="13"/>
      <c r="M521" s="13"/>
      <c r="N521" s="13"/>
      <c r="O521" s="13"/>
      <c r="P521" s="13"/>
      <c r="Q521" s="13"/>
      <c r="R521" s="13"/>
      <c r="S521" s="13"/>
      <c r="T521" s="13"/>
      <c r="U521" s="13"/>
      <c r="V521" s="13"/>
      <c r="W521" s="13"/>
      <c r="X521" s="13"/>
      <c r="Y521" s="9"/>
      <c r="Z521" s="9"/>
      <c r="AA521" s="8"/>
      <c r="AB521" s="1"/>
      <c r="AC521" s="1"/>
      <c r="AD521" s="85"/>
      <c r="AE521" s="85"/>
      <c r="AF521" s="85"/>
      <c r="AG521" s="85"/>
      <c r="AH521" s="85"/>
      <c r="AI521" s="85"/>
      <c r="AJ521" s="85"/>
      <c r="AK521" s="85"/>
      <c r="AL521" s="85"/>
      <c r="AM521" s="85"/>
      <c r="AN521" s="85"/>
      <c r="AO521" s="85"/>
      <c r="AP521" s="85"/>
      <c r="AQ521" s="85"/>
      <c r="AR521" s="85"/>
      <c r="AS521" s="85"/>
      <c r="AT521" s="85"/>
      <c r="AU521" s="85"/>
      <c r="AV521" s="85"/>
      <c r="AW521" s="85"/>
      <c r="AX521" s="85"/>
      <c r="AY521" s="85"/>
      <c r="AZ521" s="85"/>
      <c r="BA521" s="85"/>
      <c r="BB521" s="85"/>
      <c r="BC521" s="85"/>
      <c r="BD521" s="85"/>
      <c r="BE521" s="85"/>
      <c r="BF521" s="85"/>
      <c r="BG521" s="85"/>
      <c r="BH521" s="85"/>
      <c r="BI521" s="85"/>
      <c r="BJ521" s="85"/>
      <c r="BK521" s="85"/>
      <c r="BL521" s="85"/>
      <c r="BM521" s="85"/>
      <c r="BN521" s="85"/>
      <c r="BO521" s="85"/>
    </row>
    <row r="522" spans="1:67" ht="14.5" customHeight="1" x14ac:dyDescent="0.35">
      <c r="A522" s="10">
        <v>3</v>
      </c>
      <c r="B522" s="11" t="s">
        <v>2</v>
      </c>
      <c r="C522" s="309" t="s">
        <v>232</v>
      </c>
      <c r="D522" s="310"/>
      <c r="E522" s="309" t="s">
        <v>236</v>
      </c>
      <c r="F522" s="310"/>
      <c r="G522" s="309" t="s">
        <v>240</v>
      </c>
      <c r="H522" s="310"/>
      <c r="I522" s="309" t="s">
        <v>244</v>
      </c>
      <c r="J522" s="331"/>
      <c r="K522" s="13"/>
      <c r="L522" s="13"/>
      <c r="M522" s="13"/>
      <c r="N522" s="13"/>
      <c r="O522" s="13"/>
      <c r="P522" s="13"/>
      <c r="Q522" s="13"/>
      <c r="R522" s="13"/>
      <c r="S522" s="13"/>
      <c r="T522" s="13"/>
      <c r="U522" s="13"/>
      <c r="V522" s="13"/>
      <c r="W522" s="13"/>
      <c r="X522" s="13"/>
      <c r="Y522" s="72"/>
      <c r="Z522" s="72"/>
      <c r="AA522" s="72"/>
      <c r="AB522" s="72"/>
      <c r="AC522" s="73"/>
      <c r="AD522" s="85"/>
      <c r="AE522" s="85"/>
      <c r="AF522" s="85"/>
      <c r="AG522" s="85"/>
      <c r="AH522" s="85"/>
      <c r="AI522" s="85"/>
      <c r="AJ522" s="85"/>
      <c r="AK522" s="85"/>
      <c r="AL522" s="85"/>
      <c r="AM522" s="85"/>
      <c r="AN522" s="85"/>
      <c r="AO522" s="85"/>
      <c r="AP522" s="85"/>
      <c r="AQ522" s="85"/>
      <c r="AR522" s="85"/>
      <c r="AS522" s="85"/>
      <c r="AT522" s="85"/>
      <c r="AU522" s="85"/>
      <c r="AV522" s="85"/>
      <c r="AW522" s="85"/>
      <c r="AX522" s="85"/>
      <c r="AY522" s="85"/>
      <c r="AZ522" s="85"/>
      <c r="BA522" s="85"/>
      <c r="BB522" s="85"/>
      <c r="BC522" s="85"/>
      <c r="BD522" s="85"/>
      <c r="BE522" s="85"/>
      <c r="BF522" s="85"/>
      <c r="BG522" s="85"/>
      <c r="BH522" s="85"/>
      <c r="BI522" s="85"/>
      <c r="BJ522" s="85"/>
      <c r="BK522" s="85"/>
      <c r="BL522" s="85"/>
      <c r="BM522" s="85"/>
      <c r="BN522" s="85"/>
      <c r="BO522" s="85"/>
    </row>
    <row r="523" spans="1:67" ht="14.5" customHeight="1" x14ac:dyDescent="0.35">
      <c r="A523" s="7" t="s">
        <v>46</v>
      </c>
      <c r="B523" s="16" t="s">
        <v>5</v>
      </c>
      <c r="C523" s="353" t="s">
        <v>233</v>
      </c>
      <c r="D523" s="353"/>
      <c r="E523" s="353" t="s">
        <v>237</v>
      </c>
      <c r="F523" s="353"/>
      <c r="G523" s="353" t="s">
        <v>241</v>
      </c>
      <c r="H523" s="353"/>
      <c r="I523" s="353" t="s">
        <v>241</v>
      </c>
      <c r="J523" s="353"/>
      <c r="K523" s="13"/>
      <c r="L523" s="13"/>
      <c r="M523" s="13"/>
      <c r="N523" s="13"/>
      <c r="O523" s="13"/>
      <c r="P523" s="13"/>
      <c r="Q523" s="13"/>
      <c r="R523" s="13"/>
      <c r="S523" s="13"/>
      <c r="T523" s="13"/>
      <c r="U523" s="13"/>
      <c r="V523" s="13"/>
      <c r="W523" s="13"/>
      <c r="X523" s="13"/>
      <c r="Y523" s="14"/>
      <c r="Z523" s="14"/>
      <c r="AA523" s="48"/>
      <c r="AB523" s="48"/>
      <c r="AC523" s="48"/>
      <c r="AD523" s="85"/>
      <c r="AE523" s="85"/>
      <c r="AF523" s="85"/>
      <c r="AG523" s="85"/>
      <c r="AH523" s="85"/>
      <c r="AI523" s="85"/>
      <c r="AJ523" s="85"/>
      <c r="AK523" s="85"/>
      <c r="AL523" s="85"/>
      <c r="AM523" s="85"/>
      <c r="AN523" s="85"/>
      <c r="AO523" s="85"/>
      <c r="AP523" s="85"/>
      <c r="AQ523" s="85"/>
      <c r="AR523" s="85"/>
      <c r="AS523" s="85"/>
      <c r="AT523" s="85"/>
      <c r="AU523" s="85"/>
      <c r="AV523" s="85"/>
      <c r="AW523" s="85"/>
      <c r="AX523" s="85"/>
      <c r="AY523" s="85"/>
      <c r="AZ523" s="85"/>
      <c r="BA523" s="85"/>
      <c r="BB523" s="85"/>
      <c r="BC523" s="85"/>
      <c r="BD523" s="85"/>
      <c r="BE523" s="85"/>
      <c r="BF523" s="85"/>
      <c r="BG523" s="85"/>
      <c r="BH523" s="85"/>
      <c r="BI523" s="85"/>
      <c r="BJ523" s="85"/>
      <c r="BK523" s="85"/>
      <c r="BL523" s="85"/>
      <c r="BM523" s="85"/>
      <c r="BN523" s="85"/>
      <c r="BO523" s="85"/>
    </row>
    <row r="524" spans="1:67" ht="14.5" customHeight="1" x14ac:dyDescent="0.35">
      <c r="A524" s="7" t="s">
        <v>47</v>
      </c>
      <c r="B524" s="16" t="s">
        <v>6</v>
      </c>
      <c r="C524" s="353" t="s">
        <v>234</v>
      </c>
      <c r="D524" s="353"/>
      <c r="E524" s="353" t="s">
        <v>238</v>
      </c>
      <c r="F524" s="353"/>
      <c r="G524" s="353" t="s">
        <v>242</v>
      </c>
      <c r="H524" s="353"/>
      <c r="I524" s="353" t="s">
        <v>245</v>
      </c>
      <c r="J524" s="353"/>
      <c r="K524" s="13"/>
      <c r="L524" s="13"/>
      <c r="M524" s="13"/>
      <c r="N524" s="13"/>
      <c r="O524" s="13"/>
      <c r="P524" s="13"/>
      <c r="Q524" s="13"/>
      <c r="R524" s="13"/>
      <c r="S524" s="13"/>
      <c r="T524" s="13"/>
      <c r="U524" s="13"/>
      <c r="V524" s="13"/>
      <c r="W524" s="13"/>
      <c r="X524" s="13"/>
      <c r="Y524" s="14"/>
      <c r="Z524" s="14"/>
      <c r="AA524" s="48"/>
      <c r="AB524" s="48"/>
      <c r="AC524" s="48"/>
      <c r="AD524" s="85"/>
      <c r="AE524" s="85"/>
      <c r="AF524" s="85"/>
      <c r="AG524" s="85"/>
      <c r="AH524" s="85"/>
      <c r="AI524" s="85"/>
      <c r="AJ524" s="85"/>
      <c r="AK524" s="85"/>
      <c r="AL524" s="85"/>
      <c r="AM524" s="85"/>
      <c r="AN524" s="85"/>
      <c r="AO524" s="85"/>
      <c r="AP524" s="85"/>
      <c r="AQ524" s="85"/>
      <c r="AR524" s="85"/>
      <c r="AS524" s="85"/>
      <c r="AT524" s="85"/>
      <c r="AU524" s="85"/>
      <c r="AV524" s="85"/>
      <c r="AW524" s="85"/>
      <c r="AX524" s="85"/>
      <c r="AY524" s="85"/>
      <c r="AZ524" s="85"/>
      <c r="BA524" s="85"/>
      <c r="BB524" s="85"/>
      <c r="BC524" s="85"/>
      <c r="BD524" s="85"/>
      <c r="BE524" s="85"/>
      <c r="BF524" s="85"/>
      <c r="BG524" s="85"/>
      <c r="BH524" s="85"/>
      <c r="BI524" s="85"/>
      <c r="BJ524" s="85"/>
      <c r="BK524" s="85"/>
      <c r="BL524" s="85"/>
      <c r="BM524" s="85"/>
      <c r="BN524" s="85"/>
      <c r="BO524" s="85"/>
    </row>
    <row r="525" spans="1:67" ht="14.5" customHeight="1" x14ac:dyDescent="0.35">
      <c r="A525" s="7" t="s">
        <v>48</v>
      </c>
      <c r="B525" s="16" t="s">
        <v>7</v>
      </c>
      <c r="C525" s="354" t="s">
        <v>235</v>
      </c>
      <c r="D525" s="354"/>
      <c r="E525" s="354" t="s">
        <v>239</v>
      </c>
      <c r="F525" s="354"/>
      <c r="G525" s="354" t="s">
        <v>29</v>
      </c>
      <c r="H525" s="354"/>
      <c r="I525" s="354" t="s">
        <v>29</v>
      </c>
      <c r="J525" s="354"/>
      <c r="K525" s="13"/>
      <c r="L525" s="13"/>
      <c r="M525" s="13"/>
      <c r="N525" s="13"/>
      <c r="O525" s="13"/>
      <c r="P525" s="13"/>
      <c r="Q525" s="13"/>
      <c r="R525" s="13"/>
      <c r="S525" s="13"/>
      <c r="T525" s="13"/>
      <c r="U525" s="13"/>
      <c r="V525" s="13"/>
      <c r="W525" s="13"/>
      <c r="X525" s="13"/>
      <c r="Y525" s="8"/>
      <c r="Z525" s="8"/>
      <c r="AA525" s="8"/>
      <c r="AB525" s="8"/>
      <c r="AC525" s="8"/>
      <c r="AD525" s="85"/>
      <c r="AE525" s="85"/>
      <c r="AF525" s="85"/>
      <c r="AG525" s="85"/>
      <c r="AH525" s="85"/>
      <c r="AI525" s="85"/>
      <c r="AJ525" s="85"/>
      <c r="AK525" s="85"/>
      <c r="AL525" s="85"/>
      <c r="AM525" s="85"/>
      <c r="AN525" s="85"/>
      <c r="AO525" s="85"/>
      <c r="AP525" s="85"/>
      <c r="AQ525" s="85"/>
      <c r="AR525" s="85"/>
      <c r="AS525" s="85"/>
      <c r="AT525" s="85"/>
      <c r="AU525" s="85"/>
      <c r="AV525" s="85"/>
      <c r="AW525" s="85"/>
      <c r="AX525" s="85"/>
      <c r="AY525" s="85"/>
      <c r="AZ525" s="85"/>
      <c r="BA525" s="85"/>
      <c r="BB525" s="85"/>
      <c r="BC525" s="85"/>
      <c r="BD525" s="85"/>
      <c r="BE525" s="85"/>
      <c r="BF525" s="85"/>
      <c r="BG525" s="85"/>
      <c r="BH525" s="85"/>
      <c r="BI525" s="85"/>
      <c r="BJ525" s="85"/>
      <c r="BK525" s="85"/>
      <c r="BL525" s="85"/>
      <c r="BM525" s="85"/>
      <c r="BN525" s="85"/>
      <c r="BO525" s="85"/>
    </row>
    <row r="526" spans="1:67" ht="14.5" customHeight="1" x14ac:dyDescent="0.3">
      <c r="A526" s="7" t="s">
        <v>49</v>
      </c>
      <c r="B526" s="16" t="s">
        <v>9</v>
      </c>
      <c r="C526" s="355" t="s">
        <v>218</v>
      </c>
      <c r="D526" s="355"/>
      <c r="E526" s="355" t="s">
        <v>32</v>
      </c>
      <c r="F526" s="355"/>
      <c r="G526" s="355" t="s">
        <v>243</v>
      </c>
      <c r="H526" s="355"/>
      <c r="I526" s="355" t="s">
        <v>243</v>
      </c>
      <c r="J526" s="355"/>
      <c r="K526" s="13"/>
      <c r="L526" s="13"/>
      <c r="M526" s="13"/>
      <c r="N526" s="13"/>
      <c r="O526" s="13"/>
      <c r="P526" s="13"/>
      <c r="Q526" s="13"/>
      <c r="R526" s="13"/>
      <c r="S526" s="13"/>
      <c r="T526" s="13"/>
      <c r="U526" s="13"/>
      <c r="V526" s="13"/>
      <c r="W526" s="13"/>
      <c r="X526" s="13"/>
      <c r="Y526" s="1"/>
      <c r="Z526" s="1"/>
      <c r="AA526" s="1"/>
      <c r="AB526" s="1"/>
      <c r="AC526" s="1"/>
      <c r="AD526" s="85"/>
      <c r="AE526" s="85"/>
      <c r="AF526" s="85"/>
      <c r="AG526" s="85"/>
      <c r="AH526" s="85"/>
      <c r="AI526" s="85"/>
      <c r="AJ526" s="85"/>
      <c r="AK526" s="85"/>
      <c r="AL526" s="85"/>
      <c r="AM526" s="85"/>
      <c r="AN526" s="85"/>
      <c r="AO526" s="85"/>
      <c r="AP526" s="85"/>
      <c r="AQ526" s="85"/>
      <c r="AR526" s="85"/>
      <c r="AS526" s="85"/>
      <c r="AT526" s="85"/>
      <c r="AU526" s="85"/>
      <c r="AV526" s="85"/>
      <c r="AW526" s="85"/>
      <c r="AX526" s="85"/>
      <c r="AY526" s="85"/>
      <c r="AZ526" s="85"/>
      <c r="BA526" s="85"/>
      <c r="BB526" s="85"/>
      <c r="BC526" s="85"/>
      <c r="BD526" s="85"/>
      <c r="BE526" s="85"/>
      <c r="BF526" s="85"/>
      <c r="BG526" s="85"/>
      <c r="BH526" s="85"/>
      <c r="BI526" s="85"/>
      <c r="BJ526" s="85"/>
      <c r="BK526" s="85"/>
      <c r="BL526" s="85"/>
      <c r="BM526" s="85"/>
      <c r="BN526" s="85"/>
      <c r="BO526" s="85"/>
    </row>
    <row r="527" spans="1:67" x14ac:dyDescent="0.35">
      <c r="A527" s="7" t="s">
        <v>50</v>
      </c>
      <c r="B527" s="25" t="s">
        <v>24</v>
      </c>
      <c r="C527" s="7" t="s">
        <v>536</v>
      </c>
      <c r="D527" s="256"/>
      <c r="E527" s="256" t="s">
        <v>536</v>
      </c>
      <c r="F527" s="256"/>
      <c r="G527" s="256" t="s">
        <v>536</v>
      </c>
      <c r="H527" s="256"/>
      <c r="I527" s="256" t="s">
        <v>536</v>
      </c>
      <c r="J527" s="74"/>
      <c r="K527" s="13"/>
      <c r="L527" s="13"/>
      <c r="M527" s="13"/>
      <c r="N527" s="13"/>
      <c r="O527" s="13"/>
      <c r="P527" s="13"/>
      <c r="Q527" s="13"/>
      <c r="R527" s="13"/>
      <c r="S527" s="13"/>
      <c r="T527" s="13"/>
      <c r="U527" s="13"/>
      <c r="V527" s="13"/>
      <c r="W527" s="13"/>
      <c r="X527" s="13"/>
      <c r="Y527" s="9"/>
      <c r="Z527" s="9"/>
      <c r="AA527" s="9"/>
      <c r="AB527" s="9"/>
      <c r="AC527" s="9"/>
      <c r="AD527" s="85"/>
      <c r="AE527" s="85"/>
      <c r="AF527" s="85"/>
      <c r="AG527" s="85"/>
      <c r="AH527" s="85"/>
      <c r="AI527" s="85"/>
      <c r="AJ527" s="85"/>
      <c r="AK527" s="85"/>
      <c r="AL527" s="85"/>
      <c r="AM527" s="85"/>
      <c r="AN527" s="85"/>
      <c r="AO527" s="85"/>
      <c r="AP527" s="85"/>
      <c r="AQ527" s="85"/>
      <c r="AR527" s="85"/>
      <c r="AS527" s="85"/>
      <c r="AT527" s="85"/>
      <c r="AU527" s="85"/>
      <c r="AV527" s="85"/>
      <c r="AW527" s="85"/>
      <c r="AX527" s="85"/>
      <c r="AY527" s="85"/>
      <c r="AZ527" s="85"/>
      <c r="BA527" s="85"/>
      <c r="BB527" s="85"/>
      <c r="BC527" s="85"/>
      <c r="BD527" s="85"/>
      <c r="BE527" s="85"/>
      <c r="BF527" s="85"/>
      <c r="BG527" s="85"/>
      <c r="BH527" s="85"/>
      <c r="BI527" s="85"/>
      <c r="BJ527" s="85"/>
      <c r="BK527" s="85"/>
      <c r="BL527" s="85"/>
      <c r="BM527" s="85"/>
      <c r="BN527" s="85"/>
      <c r="BO527" s="85"/>
    </row>
    <row r="528" spans="1:67" x14ac:dyDescent="0.35">
      <c r="A528" s="7" t="s">
        <v>51</v>
      </c>
      <c r="B528" s="97" t="s">
        <v>247</v>
      </c>
      <c r="C528" s="17" t="s">
        <v>535</v>
      </c>
      <c r="D528" s="76"/>
      <c r="E528" s="17" t="s">
        <v>535</v>
      </c>
      <c r="F528" s="76"/>
      <c r="G528" s="17" t="s">
        <v>535</v>
      </c>
      <c r="H528" s="76"/>
      <c r="I528" s="17" t="s">
        <v>535</v>
      </c>
      <c r="J528" s="76"/>
      <c r="K528" s="13"/>
      <c r="L528" s="13"/>
      <c r="M528" s="13"/>
      <c r="N528" s="13"/>
      <c r="O528" s="13"/>
      <c r="P528" s="13"/>
      <c r="Q528" s="13"/>
      <c r="R528" s="13"/>
      <c r="S528" s="13"/>
      <c r="T528" s="13"/>
      <c r="U528" s="13"/>
      <c r="V528" s="13"/>
      <c r="W528" s="13"/>
      <c r="X528" s="13"/>
      <c r="Y528" s="77"/>
      <c r="Z528" s="77"/>
      <c r="AA528" s="77"/>
      <c r="AB528" s="77"/>
      <c r="AC528" s="77"/>
      <c r="AD528" s="85"/>
      <c r="AE528" s="85"/>
      <c r="AF528" s="85"/>
      <c r="AG528" s="85"/>
      <c r="AH528" s="85"/>
      <c r="AI528" s="85"/>
      <c r="AJ528" s="85"/>
      <c r="AK528" s="85"/>
      <c r="AL528" s="85"/>
      <c r="AM528" s="85"/>
      <c r="AN528" s="85"/>
      <c r="AO528" s="85"/>
      <c r="AP528" s="85"/>
      <c r="AQ528" s="85"/>
      <c r="AR528" s="85"/>
      <c r="AS528" s="85"/>
      <c r="AT528" s="85"/>
      <c r="AU528" s="85"/>
      <c r="AV528" s="85"/>
      <c r="AW528" s="85"/>
      <c r="AX528" s="85"/>
      <c r="AY528" s="85"/>
      <c r="AZ528" s="85"/>
      <c r="BA528" s="85"/>
      <c r="BB528" s="85"/>
      <c r="BC528" s="85"/>
      <c r="BD528" s="85"/>
      <c r="BE528" s="85"/>
      <c r="BF528" s="85"/>
      <c r="BG528" s="85"/>
      <c r="BH528" s="85"/>
      <c r="BI528" s="85"/>
      <c r="BJ528" s="85"/>
      <c r="BK528" s="85"/>
      <c r="BL528" s="85"/>
      <c r="BM528" s="85"/>
      <c r="BN528" s="85"/>
      <c r="BO528" s="85"/>
    </row>
    <row r="529" spans="1:67" x14ac:dyDescent="0.35">
      <c r="A529" s="7" t="s">
        <v>52</v>
      </c>
      <c r="B529" s="97" t="s">
        <v>248</v>
      </c>
      <c r="C529" s="17" t="s">
        <v>678</v>
      </c>
      <c r="D529" s="76"/>
      <c r="E529" s="17" t="s">
        <v>678</v>
      </c>
      <c r="F529" s="76"/>
      <c r="G529" s="17" t="s">
        <v>678</v>
      </c>
      <c r="H529" s="76"/>
      <c r="I529" s="17" t="s">
        <v>678</v>
      </c>
      <c r="J529" s="76"/>
      <c r="K529" s="13"/>
      <c r="L529" s="13"/>
      <c r="M529" s="13"/>
      <c r="N529" s="13"/>
      <c r="O529" s="13"/>
      <c r="P529" s="13"/>
      <c r="Q529" s="13"/>
      <c r="R529" s="13"/>
      <c r="S529" s="13"/>
      <c r="T529" s="13"/>
      <c r="U529" s="13"/>
      <c r="V529" s="13"/>
      <c r="W529" s="13"/>
      <c r="X529" s="13"/>
      <c r="Y529" s="77"/>
      <c r="Z529" s="77"/>
      <c r="AA529" s="77"/>
      <c r="AB529" s="77"/>
      <c r="AC529" s="77"/>
      <c r="AD529" s="85"/>
      <c r="AE529" s="85"/>
      <c r="AF529" s="85"/>
      <c r="AG529" s="85"/>
      <c r="AH529" s="85"/>
      <c r="AI529" s="85"/>
      <c r="AJ529" s="85"/>
      <c r="AK529" s="85"/>
      <c r="AL529" s="85"/>
      <c r="AM529" s="85"/>
      <c r="AN529" s="85"/>
      <c r="AO529" s="85"/>
      <c r="AP529" s="85"/>
      <c r="AQ529" s="85"/>
      <c r="AR529" s="85"/>
      <c r="AS529" s="85"/>
      <c r="AT529" s="85"/>
      <c r="AU529" s="85"/>
      <c r="AV529" s="85"/>
      <c r="AW529" s="85"/>
      <c r="AX529" s="85"/>
      <c r="AY529" s="85"/>
      <c r="AZ529" s="85"/>
      <c r="BA529" s="85"/>
      <c r="BB529" s="85"/>
      <c r="BC529" s="85"/>
      <c r="BD529" s="85"/>
      <c r="BE529" s="85"/>
      <c r="BF529" s="85"/>
      <c r="BG529" s="85"/>
      <c r="BH529" s="85"/>
      <c r="BI529" s="85"/>
      <c r="BJ529" s="85"/>
      <c r="BK529" s="85"/>
      <c r="BL529" s="85"/>
      <c r="BM529" s="85"/>
      <c r="BN529" s="85"/>
      <c r="BO529" s="85"/>
    </row>
    <row r="530" spans="1:67" x14ac:dyDescent="0.35">
      <c r="A530" s="7" t="s">
        <v>53</v>
      </c>
      <c r="B530" s="97" t="s">
        <v>249</v>
      </c>
      <c r="C530" s="17" t="s">
        <v>535</v>
      </c>
      <c r="D530" s="76"/>
      <c r="E530" s="17" t="s">
        <v>535</v>
      </c>
      <c r="F530" s="76"/>
      <c r="G530" s="17" t="s">
        <v>535</v>
      </c>
      <c r="H530" s="76"/>
      <c r="I530" s="17" t="s">
        <v>535</v>
      </c>
      <c r="J530" s="76"/>
      <c r="K530" s="13"/>
      <c r="L530" s="13"/>
      <c r="M530" s="13"/>
      <c r="N530" s="13"/>
      <c r="O530" s="13"/>
      <c r="P530" s="13"/>
      <c r="Q530" s="13"/>
      <c r="R530" s="13"/>
      <c r="S530" s="13"/>
      <c r="T530" s="13"/>
      <c r="U530" s="13"/>
      <c r="V530" s="13"/>
      <c r="W530" s="13"/>
      <c r="X530" s="13"/>
      <c r="Y530" s="77"/>
      <c r="Z530" s="77"/>
      <c r="AA530" s="77"/>
      <c r="AB530" s="77"/>
      <c r="AC530" s="77"/>
      <c r="AD530" s="85"/>
      <c r="AE530" s="85"/>
      <c r="AF530" s="85"/>
      <c r="AG530" s="85"/>
      <c r="AH530" s="85"/>
      <c r="AI530" s="85"/>
      <c r="AJ530" s="85"/>
      <c r="AK530" s="85"/>
      <c r="AL530" s="85"/>
      <c r="AM530" s="85"/>
      <c r="AN530" s="85"/>
      <c r="AO530" s="85"/>
      <c r="AP530" s="85"/>
      <c r="AQ530" s="85"/>
      <c r="AR530" s="85"/>
      <c r="AS530" s="85"/>
      <c r="AT530" s="85"/>
      <c r="AU530" s="85"/>
      <c r="AV530" s="85"/>
      <c r="AW530" s="85"/>
      <c r="AX530" s="85"/>
      <c r="AY530" s="85"/>
      <c r="AZ530" s="85"/>
      <c r="BA530" s="85"/>
      <c r="BB530" s="85"/>
      <c r="BC530" s="85"/>
      <c r="BD530" s="85"/>
      <c r="BE530" s="85"/>
      <c r="BF530" s="85"/>
      <c r="BG530" s="85"/>
      <c r="BH530" s="85"/>
      <c r="BI530" s="85"/>
      <c r="BJ530" s="85"/>
      <c r="BK530" s="85"/>
      <c r="BL530" s="85"/>
      <c r="BM530" s="85"/>
      <c r="BN530" s="85"/>
      <c r="BO530" s="85"/>
    </row>
    <row r="531" spans="1:67" x14ac:dyDescent="0.35">
      <c r="A531" s="7">
        <v>4</v>
      </c>
      <c r="B531" s="25" t="s">
        <v>12</v>
      </c>
      <c r="C531" s="25"/>
      <c r="D531" s="25"/>
      <c r="E531" s="25"/>
      <c r="F531" s="25"/>
      <c r="G531" s="25"/>
      <c r="H531" s="25"/>
      <c r="I531" s="25"/>
      <c r="J531" s="25"/>
      <c r="K531" s="13"/>
      <c r="L531" s="13"/>
      <c r="M531" s="13"/>
      <c r="N531" s="13"/>
      <c r="O531" s="13"/>
      <c r="P531" s="13"/>
      <c r="Q531" s="13"/>
      <c r="R531" s="13"/>
      <c r="S531" s="13"/>
      <c r="T531" s="13"/>
      <c r="U531" s="13"/>
      <c r="V531" s="13"/>
      <c r="W531" s="13"/>
      <c r="X531" s="13"/>
      <c r="Y531" s="9"/>
      <c r="Z531" s="9"/>
      <c r="AA531" s="9"/>
      <c r="AB531" s="9"/>
      <c r="AC531" s="9"/>
      <c r="AD531" s="85"/>
      <c r="AE531" s="85"/>
      <c r="AF531" s="85"/>
      <c r="AG531" s="85"/>
      <c r="AH531" s="85"/>
      <c r="AI531" s="85"/>
      <c r="AJ531" s="85"/>
      <c r="AK531" s="85"/>
      <c r="AL531" s="85"/>
      <c r="AM531" s="85"/>
      <c r="AN531" s="85"/>
      <c r="AO531" s="85"/>
      <c r="AP531" s="85"/>
      <c r="AQ531" s="85"/>
      <c r="AR531" s="85"/>
      <c r="AS531" s="85"/>
      <c r="AT531" s="85"/>
      <c r="AU531" s="85"/>
      <c r="AV531" s="85"/>
      <c r="AW531" s="85"/>
      <c r="AX531" s="85"/>
      <c r="AY531" s="85"/>
      <c r="AZ531" s="85"/>
      <c r="BA531" s="85"/>
      <c r="BB531" s="85"/>
      <c r="BC531" s="85"/>
      <c r="BD531" s="85"/>
      <c r="BE531" s="85"/>
      <c r="BF531" s="85"/>
      <c r="BG531" s="85"/>
      <c r="BH531" s="85"/>
      <c r="BI531" s="85"/>
      <c r="BJ531" s="85"/>
      <c r="BK531" s="85"/>
      <c r="BL531" s="85"/>
      <c r="BM531" s="85"/>
      <c r="BN531" s="85"/>
      <c r="BO531" s="85"/>
    </row>
    <row r="532" spans="1:67" ht="41" customHeight="1" x14ac:dyDescent="0.35">
      <c r="A532" s="7" t="s">
        <v>4</v>
      </c>
      <c r="B532" s="291" t="s">
        <v>158</v>
      </c>
      <c r="C532" s="291"/>
      <c r="D532" s="291"/>
      <c r="E532" s="291"/>
      <c r="F532" s="291"/>
      <c r="G532" s="291"/>
      <c r="H532" s="291"/>
      <c r="I532" s="291"/>
      <c r="J532" s="291"/>
      <c r="K532" s="13"/>
      <c r="L532" s="13"/>
      <c r="M532" s="13"/>
      <c r="N532" s="13"/>
      <c r="O532" s="13"/>
      <c r="P532" s="13"/>
      <c r="Q532" s="13"/>
      <c r="R532" s="13"/>
      <c r="S532" s="13"/>
      <c r="T532" s="13"/>
      <c r="U532" s="13"/>
      <c r="V532" s="13"/>
      <c r="W532" s="13"/>
      <c r="X532" s="13"/>
      <c r="Y532" s="26"/>
      <c r="Z532" s="26"/>
      <c r="AA532" s="26"/>
      <c r="AB532" s="26"/>
      <c r="AC532" s="26"/>
      <c r="AD532" s="85"/>
      <c r="AE532" s="85"/>
      <c r="AF532" s="85"/>
      <c r="AG532" s="85"/>
      <c r="AH532" s="85"/>
      <c r="AI532" s="85"/>
      <c r="AJ532" s="85"/>
      <c r="AK532" s="85"/>
      <c r="AL532" s="85"/>
      <c r="AM532" s="85"/>
      <c r="AN532" s="85"/>
      <c r="AO532" s="85"/>
      <c r="AP532" s="85"/>
      <c r="AQ532" s="85"/>
      <c r="AR532" s="85"/>
      <c r="AS532" s="85"/>
      <c r="AT532" s="85"/>
      <c r="AU532" s="85"/>
      <c r="AV532" s="85"/>
      <c r="AW532" s="85"/>
      <c r="AX532" s="85"/>
      <c r="AY532" s="85"/>
      <c r="AZ532" s="85"/>
      <c r="BA532" s="85"/>
      <c r="BB532" s="85"/>
      <c r="BC532" s="85"/>
      <c r="BD532" s="85"/>
      <c r="BE532" s="85"/>
      <c r="BF532" s="85"/>
      <c r="BG532" s="85"/>
      <c r="BH532" s="85"/>
      <c r="BI532" s="85"/>
      <c r="BJ532" s="85"/>
      <c r="BK532" s="85"/>
      <c r="BL532" s="85"/>
      <c r="BM532" s="85"/>
      <c r="BN532" s="85"/>
      <c r="BO532" s="85"/>
    </row>
    <row r="533" spans="1:67" ht="28" x14ac:dyDescent="0.35">
      <c r="A533" s="28">
        <v>5</v>
      </c>
      <c r="B533" s="29" t="s">
        <v>27</v>
      </c>
      <c r="C533" s="341">
        <v>2134</v>
      </c>
      <c r="D533" s="342"/>
      <c r="E533" s="341">
        <v>5183.05</v>
      </c>
      <c r="F533" s="342"/>
      <c r="G533" s="341">
        <v>7503.75</v>
      </c>
      <c r="H533" s="342"/>
      <c r="I533" s="341">
        <v>17854.5</v>
      </c>
      <c r="J533" s="342"/>
      <c r="K533" s="13"/>
      <c r="L533" s="13"/>
      <c r="M533" s="13"/>
      <c r="N533" s="13"/>
      <c r="O533" s="13"/>
      <c r="P533" s="13"/>
      <c r="Q533" s="13"/>
      <c r="R533" s="13"/>
      <c r="S533" s="13"/>
      <c r="T533" s="13"/>
      <c r="U533" s="13"/>
      <c r="V533" s="13"/>
      <c r="W533" s="13"/>
      <c r="X533" s="13"/>
      <c r="Y533" s="36"/>
      <c r="Z533" s="62"/>
      <c r="AA533" s="36"/>
      <c r="AB533" s="62"/>
      <c r="AC533" s="36"/>
      <c r="AD533" s="85"/>
      <c r="AE533" s="85"/>
      <c r="AF533" s="85"/>
      <c r="AG533" s="85"/>
      <c r="AH533" s="85"/>
      <c r="AI533" s="85"/>
      <c r="AJ533" s="85"/>
      <c r="AK533" s="85"/>
      <c r="AL533" s="85"/>
      <c r="AM533" s="85"/>
      <c r="AN533" s="85"/>
      <c r="AO533" s="85"/>
      <c r="AP533" s="85"/>
      <c r="AQ533" s="85"/>
      <c r="AR533" s="85"/>
      <c r="AS533" s="85"/>
      <c r="AT533" s="85"/>
      <c r="AU533" s="85"/>
      <c r="AV533" s="85"/>
      <c r="AW533" s="85"/>
      <c r="AX533" s="85"/>
      <c r="AY533" s="85"/>
      <c r="AZ533" s="85"/>
      <c r="BA533" s="85"/>
      <c r="BB533" s="85"/>
      <c r="BC533" s="85"/>
      <c r="BD533" s="85"/>
      <c r="BE533" s="85"/>
      <c r="BF533" s="85"/>
      <c r="BG533" s="85"/>
      <c r="BH533" s="85"/>
      <c r="BI533" s="85"/>
      <c r="BJ533" s="85"/>
      <c r="BK533" s="85"/>
      <c r="BL533" s="85"/>
      <c r="BM533" s="85"/>
      <c r="BN533" s="85"/>
      <c r="BO533" s="85"/>
    </row>
    <row r="534" spans="1:67" x14ac:dyDescent="0.35">
      <c r="A534" s="7">
        <v>6</v>
      </c>
      <c r="B534" s="25" t="s">
        <v>14</v>
      </c>
      <c r="C534" s="303"/>
      <c r="D534" s="304"/>
      <c r="E534" s="343"/>
      <c r="F534" s="344"/>
      <c r="G534" s="343"/>
      <c r="H534" s="344"/>
      <c r="I534" s="343"/>
      <c r="J534" s="344"/>
      <c r="K534" s="13"/>
      <c r="L534" s="13"/>
      <c r="M534" s="13"/>
      <c r="N534" s="13"/>
      <c r="O534" s="13"/>
      <c r="P534" s="13"/>
      <c r="Q534" s="13"/>
      <c r="R534" s="13"/>
      <c r="S534" s="13"/>
      <c r="T534" s="13"/>
      <c r="U534" s="13"/>
      <c r="V534" s="13"/>
      <c r="W534" s="13"/>
      <c r="X534" s="13"/>
      <c r="Y534" s="9"/>
      <c r="Z534" s="9"/>
      <c r="AA534" s="20"/>
      <c r="AB534" s="1"/>
      <c r="AC534" s="1"/>
      <c r="AD534" s="85"/>
      <c r="AE534" s="85"/>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c r="BB534" s="85"/>
      <c r="BC534" s="85"/>
      <c r="BD534" s="85"/>
      <c r="BE534" s="85"/>
      <c r="BF534" s="85"/>
      <c r="BG534" s="85"/>
      <c r="BH534" s="85"/>
      <c r="BI534" s="85"/>
      <c r="BJ534" s="85"/>
      <c r="BK534" s="85"/>
      <c r="BL534" s="85"/>
      <c r="BM534" s="85"/>
      <c r="BN534" s="85"/>
      <c r="BO534" s="85"/>
    </row>
    <row r="535" spans="1:67" ht="14.5" customHeight="1" x14ac:dyDescent="0.3">
      <c r="A535" s="7"/>
      <c r="B535" s="16" t="s">
        <v>15</v>
      </c>
      <c r="C535" s="305">
        <v>0</v>
      </c>
      <c r="D535" s="306"/>
      <c r="E535" s="305">
        <v>0</v>
      </c>
      <c r="F535" s="306"/>
      <c r="G535" s="305">
        <v>498</v>
      </c>
      <c r="H535" s="306"/>
      <c r="I535" s="305">
        <v>755.98</v>
      </c>
      <c r="J535" s="306"/>
      <c r="K535" s="13"/>
      <c r="L535" s="13"/>
      <c r="M535" s="13"/>
      <c r="N535" s="13"/>
      <c r="O535" s="13"/>
      <c r="P535" s="13"/>
      <c r="Q535" s="13"/>
      <c r="R535" s="13"/>
      <c r="S535" s="13"/>
      <c r="T535" s="13"/>
      <c r="U535" s="13"/>
      <c r="V535" s="13"/>
      <c r="W535" s="13"/>
      <c r="X535" s="13"/>
      <c r="Y535" s="80"/>
      <c r="Z535" s="81"/>
      <c r="AA535" s="64"/>
      <c r="AB535" s="82"/>
      <c r="AC535" s="64"/>
      <c r="AD535" s="85"/>
      <c r="AE535" s="85"/>
      <c r="AF535" s="85"/>
      <c r="AG535" s="85"/>
      <c r="AH535" s="85"/>
      <c r="AI535" s="85"/>
      <c r="AJ535" s="85"/>
      <c r="AK535" s="85"/>
      <c r="AL535" s="85"/>
      <c r="AM535" s="85"/>
      <c r="AN535" s="85"/>
      <c r="AO535" s="85"/>
      <c r="AP535" s="85"/>
      <c r="AQ535" s="85"/>
      <c r="AR535" s="85"/>
      <c r="AS535" s="85"/>
      <c r="AT535" s="85"/>
      <c r="AU535" s="85"/>
      <c r="AV535" s="85"/>
      <c r="AW535" s="85"/>
      <c r="AX535" s="85"/>
      <c r="AY535" s="85"/>
      <c r="AZ535" s="85"/>
      <c r="BA535" s="85"/>
      <c r="BB535" s="85"/>
      <c r="BC535" s="85"/>
      <c r="BD535" s="85"/>
      <c r="BE535" s="85"/>
      <c r="BF535" s="85"/>
      <c r="BG535" s="85"/>
      <c r="BH535" s="85"/>
      <c r="BI535" s="85"/>
      <c r="BJ535" s="85"/>
      <c r="BK535" s="85"/>
      <c r="BL535" s="85"/>
      <c r="BM535" s="85"/>
      <c r="BN535" s="85"/>
      <c r="BO535" s="85"/>
    </row>
    <row r="536" spans="1:67" ht="14.5" customHeight="1" x14ac:dyDescent="0.3">
      <c r="A536" s="7"/>
      <c r="B536" s="16" t="s">
        <v>16</v>
      </c>
      <c r="C536" s="305">
        <v>0</v>
      </c>
      <c r="D536" s="306"/>
      <c r="E536" s="305">
        <v>0</v>
      </c>
      <c r="F536" s="306"/>
      <c r="G536" s="305">
        <v>498</v>
      </c>
      <c r="H536" s="306"/>
      <c r="I536" s="305">
        <v>755.98</v>
      </c>
      <c r="J536" s="306"/>
      <c r="K536" s="13"/>
      <c r="L536" s="13"/>
      <c r="M536" s="13"/>
      <c r="N536" s="13"/>
      <c r="O536" s="13"/>
      <c r="P536" s="13"/>
      <c r="Q536" s="13"/>
      <c r="R536" s="13"/>
      <c r="S536" s="13"/>
      <c r="T536" s="13"/>
      <c r="U536" s="13"/>
      <c r="V536" s="13"/>
      <c r="W536" s="13"/>
      <c r="X536" s="13"/>
      <c r="Y536" s="80"/>
      <c r="Z536" s="81"/>
      <c r="AA536" s="64"/>
      <c r="AB536" s="82"/>
      <c r="AC536" s="64"/>
      <c r="AD536" s="85"/>
      <c r="AE536" s="85"/>
      <c r="AF536" s="85"/>
      <c r="AG536" s="85"/>
      <c r="AH536" s="85"/>
      <c r="AI536" s="85"/>
      <c r="AJ536" s="85"/>
      <c r="AK536" s="85"/>
      <c r="AL536" s="85"/>
      <c r="AM536" s="85"/>
      <c r="AN536" s="85"/>
      <c r="AO536" s="85"/>
      <c r="AP536" s="85"/>
      <c r="AQ536" s="85"/>
      <c r="AR536" s="85"/>
      <c r="AS536" s="85"/>
      <c r="AT536" s="85"/>
      <c r="AU536" s="85"/>
      <c r="AV536" s="85"/>
      <c r="AW536" s="85"/>
      <c r="AX536" s="85"/>
      <c r="AY536" s="85"/>
      <c r="AZ536" s="85"/>
      <c r="BA536" s="85"/>
      <c r="BB536" s="85"/>
      <c r="BC536" s="85"/>
      <c r="BD536" s="85"/>
      <c r="BE536" s="85"/>
      <c r="BF536" s="85"/>
      <c r="BG536" s="85"/>
      <c r="BH536" s="85"/>
      <c r="BI536" s="85"/>
      <c r="BJ536" s="85"/>
      <c r="BK536" s="85"/>
      <c r="BL536" s="85"/>
      <c r="BM536" s="85"/>
      <c r="BN536" s="85"/>
      <c r="BO536" s="85"/>
    </row>
    <row r="537" spans="1:67" ht="14.5" customHeight="1" x14ac:dyDescent="0.3">
      <c r="A537" s="7"/>
      <c r="B537" s="16" t="s">
        <v>17</v>
      </c>
      <c r="C537" s="305">
        <v>0</v>
      </c>
      <c r="D537" s="306"/>
      <c r="E537" s="305">
        <v>258.01</v>
      </c>
      <c r="F537" s="306"/>
      <c r="G537" s="305">
        <v>498</v>
      </c>
      <c r="H537" s="306"/>
      <c r="I537" s="305">
        <v>755.98</v>
      </c>
      <c r="J537" s="306"/>
      <c r="K537" s="13"/>
      <c r="L537" s="13"/>
      <c r="M537" s="13"/>
      <c r="N537" s="13"/>
      <c r="O537" s="13"/>
      <c r="P537" s="13"/>
      <c r="Q537" s="13"/>
      <c r="R537" s="13"/>
      <c r="S537" s="13"/>
      <c r="T537" s="13"/>
      <c r="U537" s="13"/>
      <c r="V537" s="13"/>
      <c r="W537" s="13"/>
      <c r="X537" s="13"/>
      <c r="Y537" s="80"/>
      <c r="Z537" s="81"/>
      <c r="AA537" s="64"/>
      <c r="AB537" s="82"/>
      <c r="AC537" s="64"/>
      <c r="AD537" s="85"/>
      <c r="AE537" s="85"/>
      <c r="AF537" s="85"/>
      <c r="AG537" s="85"/>
      <c r="AH537" s="85"/>
      <c r="AI537" s="85"/>
      <c r="AJ537" s="85"/>
      <c r="AK537" s="85"/>
      <c r="AL537" s="85"/>
      <c r="AM537" s="85"/>
      <c r="AN537" s="85"/>
      <c r="AO537" s="85"/>
      <c r="AP537" s="85"/>
      <c r="AQ537" s="85"/>
      <c r="AR537" s="85"/>
      <c r="AS537" s="85"/>
      <c r="AT537" s="85"/>
      <c r="AU537" s="85"/>
      <c r="AV537" s="85"/>
      <c r="AW537" s="85"/>
      <c r="AX537" s="85"/>
      <c r="AY537" s="85"/>
      <c r="AZ537" s="85"/>
      <c r="BA537" s="85"/>
      <c r="BB537" s="85"/>
      <c r="BC537" s="85"/>
      <c r="BD537" s="85"/>
      <c r="BE537" s="85"/>
      <c r="BF537" s="85"/>
      <c r="BG537" s="85"/>
      <c r="BH537" s="85"/>
      <c r="BI537" s="85"/>
      <c r="BJ537" s="85"/>
      <c r="BK537" s="85"/>
      <c r="BL537" s="85"/>
      <c r="BM537" s="85"/>
      <c r="BN537" s="85"/>
      <c r="BO537" s="85"/>
    </row>
    <row r="538" spans="1:67" ht="14.5" customHeight="1" x14ac:dyDescent="0.3">
      <c r="A538" s="7"/>
      <c r="B538" s="16" t="s">
        <v>18</v>
      </c>
      <c r="C538" s="305">
        <v>0</v>
      </c>
      <c r="D538" s="306"/>
      <c r="E538" s="305">
        <v>278.66000000000003</v>
      </c>
      <c r="F538" s="306"/>
      <c r="G538" s="305">
        <v>498</v>
      </c>
      <c r="H538" s="306"/>
      <c r="I538" s="305">
        <v>755.98</v>
      </c>
      <c r="J538" s="306"/>
      <c r="K538" s="13"/>
      <c r="L538" s="13"/>
      <c r="M538" s="13"/>
      <c r="N538" s="13"/>
      <c r="O538" s="13"/>
      <c r="P538" s="13"/>
      <c r="Q538" s="13"/>
      <c r="R538" s="13"/>
      <c r="S538" s="13"/>
      <c r="T538" s="13"/>
      <c r="U538" s="13"/>
      <c r="V538" s="13"/>
      <c r="W538" s="13"/>
      <c r="X538" s="13"/>
      <c r="Y538" s="80"/>
      <c r="Z538" s="81"/>
      <c r="AA538" s="64"/>
      <c r="AB538" s="82"/>
      <c r="AC538" s="64"/>
      <c r="AD538" s="85"/>
      <c r="AE538" s="85"/>
      <c r="AF538" s="85"/>
      <c r="AG538" s="85"/>
      <c r="AH538" s="85"/>
      <c r="AI538" s="85"/>
      <c r="AJ538" s="85"/>
      <c r="AK538" s="85"/>
      <c r="AL538" s="85"/>
      <c r="AM538" s="85"/>
      <c r="AN538" s="85"/>
      <c r="AO538" s="85"/>
      <c r="AP538" s="85"/>
      <c r="AQ538" s="85"/>
      <c r="AR538" s="85"/>
      <c r="AS538" s="85"/>
      <c r="AT538" s="85"/>
      <c r="AU538" s="85"/>
      <c r="AV538" s="85"/>
      <c r="AW538" s="85"/>
      <c r="AX538" s="85"/>
      <c r="AY538" s="85"/>
      <c r="AZ538" s="85"/>
      <c r="BA538" s="85"/>
      <c r="BB538" s="85"/>
      <c r="BC538" s="85"/>
      <c r="BD538" s="85"/>
      <c r="BE538" s="85"/>
      <c r="BF538" s="85"/>
      <c r="BG538" s="85"/>
      <c r="BH538" s="85"/>
      <c r="BI538" s="85"/>
      <c r="BJ538" s="85"/>
      <c r="BK538" s="85"/>
      <c r="BL538" s="85"/>
      <c r="BM538" s="85"/>
      <c r="BN538" s="85"/>
      <c r="BO538" s="85"/>
    </row>
    <row r="539" spans="1:67" ht="14.5" customHeight="1" x14ac:dyDescent="0.3">
      <c r="A539" s="7"/>
      <c r="B539" s="16" t="s">
        <v>19</v>
      </c>
      <c r="C539" s="305">
        <v>0</v>
      </c>
      <c r="D539" s="306"/>
      <c r="E539" s="305">
        <v>300.60000000000002</v>
      </c>
      <c r="F539" s="306"/>
      <c r="G539" s="305">
        <v>498</v>
      </c>
      <c r="H539" s="306"/>
      <c r="I539" s="305">
        <v>755.98</v>
      </c>
      <c r="J539" s="306"/>
      <c r="K539" s="13"/>
      <c r="L539" s="13"/>
      <c r="M539" s="13"/>
      <c r="N539" s="13"/>
      <c r="O539" s="13"/>
      <c r="P539" s="13"/>
      <c r="Q539" s="13"/>
      <c r="R539" s="13"/>
      <c r="S539" s="13"/>
      <c r="T539" s="13"/>
      <c r="U539" s="13"/>
      <c r="V539" s="13"/>
      <c r="W539" s="13"/>
      <c r="X539" s="13"/>
      <c r="Y539" s="80"/>
      <c r="Z539" s="81"/>
      <c r="AA539" s="64"/>
      <c r="AB539" s="82"/>
      <c r="AC539" s="64"/>
      <c r="AD539" s="85"/>
      <c r="AE539" s="85"/>
      <c r="AF539" s="85"/>
      <c r="AG539" s="85"/>
      <c r="AH539" s="85"/>
      <c r="AI539" s="85"/>
      <c r="AJ539" s="85"/>
      <c r="AK539" s="85"/>
      <c r="AL539" s="85"/>
      <c r="AM539" s="85"/>
      <c r="AN539" s="85"/>
      <c r="AO539" s="85"/>
      <c r="AP539" s="85"/>
      <c r="AQ539" s="85"/>
      <c r="AR539" s="85"/>
      <c r="AS539" s="85"/>
      <c r="AT539" s="85"/>
      <c r="AU539" s="85"/>
      <c r="AV539" s="85"/>
      <c r="AW539" s="85"/>
      <c r="AX539" s="85"/>
      <c r="AY539" s="85"/>
      <c r="AZ539" s="85"/>
      <c r="BA539" s="85"/>
      <c r="BB539" s="85"/>
      <c r="BC539" s="85"/>
      <c r="BD539" s="85"/>
      <c r="BE539" s="85"/>
      <c r="BF539" s="85"/>
      <c r="BG539" s="85"/>
      <c r="BH539" s="85"/>
      <c r="BI539" s="85"/>
      <c r="BJ539" s="85"/>
      <c r="BK539" s="85"/>
      <c r="BL539" s="85"/>
      <c r="BM539" s="85"/>
      <c r="BN539" s="85"/>
      <c r="BO539" s="85"/>
    </row>
    <row r="540" spans="1:67" ht="14.5" customHeight="1" x14ac:dyDescent="0.35">
      <c r="A540" s="7"/>
      <c r="B540" s="43" t="s">
        <v>20</v>
      </c>
      <c r="C540" s="307">
        <f>SUM(D535:D539)</f>
        <v>0</v>
      </c>
      <c r="D540" s="308"/>
      <c r="E540" s="307">
        <f>SUM(E535:E539)</f>
        <v>837.2700000000001</v>
      </c>
      <c r="F540" s="308"/>
      <c r="G540" s="307">
        <f>SUM(G535:G539)</f>
        <v>2490</v>
      </c>
      <c r="H540" s="308"/>
      <c r="I540" s="307">
        <f>SUM(I535:I539)</f>
        <v>3779.9</v>
      </c>
      <c r="J540" s="308"/>
      <c r="K540" s="13"/>
      <c r="L540" s="13"/>
      <c r="M540" s="13"/>
      <c r="N540" s="13"/>
      <c r="O540" s="13"/>
      <c r="P540" s="13"/>
      <c r="Q540" s="13"/>
      <c r="R540" s="13"/>
      <c r="S540" s="13"/>
      <c r="T540" s="13"/>
      <c r="U540" s="13"/>
      <c r="V540" s="13"/>
      <c r="W540" s="13"/>
      <c r="X540" s="13"/>
      <c r="Y540" s="30"/>
      <c r="Z540" s="67"/>
      <c r="AA540" s="68"/>
      <c r="AB540" s="83"/>
      <c r="AC540" s="68"/>
      <c r="AD540" s="85"/>
      <c r="AE540" s="85"/>
      <c r="AF540" s="85"/>
      <c r="AG540" s="85"/>
      <c r="AH540" s="85"/>
      <c r="AI540" s="85"/>
      <c r="AJ540" s="85"/>
      <c r="AK540" s="85"/>
      <c r="AL540" s="85"/>
      <c r="AM540" s="85"/>
      <c r="AN540" s="85"/>
      <c r="AO540" s="85"/>
      <c r="AP540" s="85"/>
      <c r="AQ540" s="85"/>
      <c r="AR540" s="85"/>
      <c r="AS540" s="85"/>
      <c r="AT540" s="85"/>
      <c r="AU540" s="85"/>
      <c r="AV540" s="85"/>
      <c r="AW540" s="85"/>
      <c r="AX540" s="85"/>
      <c r="AY540" s="85"/>
      <c r="AZ540" s="85"/>
      <c r="BA540" s="85"/>
      <c r="BB540" s="85"/>
      <c r="BC540" s="85"/>
      <c r="BD540" s="85"/>
      <c r="BE540" s="85"/>
      <c r="BF540" s="85"/>
      <c r="BG540" s="85"/>
      <c r="BH540" s="85"/>
      <c r="BI540" s="85"/>
      <c r="BJ540" s="85"/>
      <c r="BK540" s="85"/>
      <c r="BL540" s="85"/>
      <c r="BM540" s="85"/>
      <c r="BN540" s="85"/>
      <c r="BO540" s="85"/>
    </row>
    <row r="541" spans="1:67" ht="56.5" customHeight="1" x14ac:dyDescent="0.35">
      <c r="A541" s="7"/>
      <c r="B541" s="288" t="s">
        <v>21</v>
      </c>
      <c r="C541" s="289"/>
      <c r="D541" s="289"/>
      <c r="E541" s="289"/>
      <c r="F541" s="289"/>
      <c r="G541" s="289"/>
      <c r="H541" s="289"/>
      <c r="I541" s="289"/>
      <c r="J541" s="327"/>
      <c r="K541" s="13"/>
      <c r="L541" s="13"/>
      <c r="M541" s="13"/>
      <c r="N541" s="13"/>
      <c r="O541" s="13"/>
      <c r="P541" s="13"/>
      <c r="Q541" s="13"/>
      <c r="R541" s="13"/>
      <c r="S541" s="13"/>
      <c r="T541" s="13"/>
      <c r="U541" s="13"/>
      <c r="V541" s="13"/>
      <c r="W541" s="13"/>
      <c r="X541" s="13"/>
      <c r="Y541" s="26"/>
      <c r="Z541" s="26"/>
      <c r="AA541" s="26"/>
      <c r="AB541" s="26"/>
      <c r="AC541" s="26"/>
      <c r="AD541" s="85"/>
      <c r="AE541" s="85"/>
      <c r="AF541" s="85"/>
      <c r="AG541" s="85"/>
      <c r="AH541" s="85"/>
      <c r="AI541" s="85"/>
      <c r="AJ541" s="85"/>
      <c r="AK541" s="85"/>
      <c r="AL541" s="85"/>
      <c r="AM541" s="85"/>
      <c r="AN541" s="85"/>
      <c r="AO541" s="85"/>
      <c r="AP541" s="85"/>
      <c r="AQ541" s="85"/>
      <c r="AR541" s="85"/>
      <c r="AS541" s="85"/>
      <c r="AT541" s="85"/>
      <c r="AU541" s="85"/>
      <c r="AV541" s="85"/>
      <c r="AW541" s="85"/>
      <c r="AX541" s="85"/>
      <c r="AY541" s="85"/>
      <c r="AZ541" s="85"/>
      <c r="BA541" s="85"/>
      <c r="BB541" s="85"/>
      <c r="BC541" s="85"/>
      <c r="BD541" s="85"/>
      <c r="BE541" s="85"/>
      <c r="BF541" s="85"/>
      <c r="BG541" s="85"/>
      <c r="BH541" s="85"/>
      <c r="BI541" s="85"/>
      <c r="BJ541" s="85"/>
      <c r="BK541" s="85"/>
      <c r="BL541" s="85"/>
      <c r="BM541" s="85"/>
      <c r="BN541" s="85"/>
      <c r="BO541" s="85"/>
    </row>
    <row r="542" spans="1:67" x14ac:dyDescent="0.35">
      <c r="A542" s="7">
        <v>9</v>
      </c>
      <c r="B542" s="25" t="s">
        <v>22</v>
      </c>
      <c r="C542" s="25"/>
      <c r="D542" s="17">
        <v>5</v>
      </c>
      <c r="E542" s="17"/>
      <c r="F542" s="118" t="s">
        <v>246</v>
      </c>
      <c r="G542" s="118"/>
      <c r="H542" s="17">
        <v>8</v>
      </c>
      <c r="I542" s="110"/>
      <c r="J542" s="17">
        <v>8</v>
      </c>
      <c r="K542" s="13"/>
      <c r="L542" s="13"/>
      <c r="M542" s="13"/>
      <c r="N542" s="13"/>
      <c r="O542" s="13"/>
      <c r="P542" s="13"/>
      <c r="Q542" s="13"/>
      <c r="R542" s="13"/>
      <c r="S542" s="13"/>
      <c r="T542" s="13"/>
      <c r="U542" s="13"/>
      <c r="V542" s="13"/>
      <c r="W542" s="13"/>
      <c r="X542" s="13"/>
      <c r="Y542" s="84"/>
      <c r="Z542" s="84"/>
      <c r="AA542" s="84"/>
      <c r="AB542" s="84"/>
      <c r="AC542" s="84"/>
      <c r="AD542" s="85"/>
      <c r="AE542" s="85"/>
      <c r="AF542" s="85"/>
      <c r="AG542" s="85"/>
      <c r="AH542" s="85"/>
      <c r="AI542" s="85"/>
      <c r="AJ542" s="85"/>
      <c r="AK542" s="85"/>
      <c r="AL542" s="85"/>
      <c r="AM542" s="85"/>
      <c r="AN542" s="85"/>
      <c r="AO542" s="85"/>
      <c r="AP542" s="85"/>
      <c r="AQ542" s="85"/>
      <c r="AR542" s="85"/>
      <c r="AS542" s="85"/>
      <c r="AT542" s="85"/>
      <c r="AU542" s="85"/>
      <c r="AV542" s="85"/>
      <c r="AW542" s="85"/>
      <c r="AX542" s="85"/>
      <c r="AY542" s="85"/>
      <c r="AZ542" s="85"/>
      <c r="BA542" s="85"/>
      <c r="BB542" s="85"/>
      <c r="BC542" s="85"/>
      <c r="BD542" s="85"/>
      <c r="BE542" s="85"/>
      <c r="BF542" s="85"/>
      <c r="BG542" s="85"/>
      <c r="BH542" s="85"/>
      <c r="BI542" s="85"/>
      <c r="BJ542" s="85"/>
      <c r="BK542" s="85"/>
      <c r="BL542" s="85"/>
      <c r="BM542" s="85"/>
      <c r="BN542" s="85"/>
      <c r="BO542" s="85"/>
    </row>
    <row r="543" spans="1:67" ht="28" x14ac:dyDescent="0.35">
      <c r="A543" s="7">
        <v>8</v>
      </c>
      <c r="B543" s="25" t="s">
        <v>478</v>
      </c>
      <c r="C543" s="144" t="s">
        <v>513</v>
      </c>
      <c r="D543" s="74"/>
      <c r="E543" s="144" t="s">
        <v>513</v>
      </c>
      <c r="F543" s="74"/>
      <c r="G543" s="144" t="s">
        <v>513</v>
      </c>
      <c r="H543" s="74"/>
      <c r="I543" s="144" t="s">
        <v>513</v>
      </c>
      <c r="J543" s="74"/>
      <c r="K543" s="13"/>
      <c r="L543" s="13"/>
      <c r="M543" s="13"/>
      <c r="N543" s="13"/>
      <c r="O543" s="13"/>
      <c r="P543" s="13"/>
      <c r="Q543" s="13"/>
      <c r="R543" s="13"/>
      <c r="S543" s="13"/>
      <c r="T543" s="13"/>
      <c r="U543" s="13"/>
      <c r="V543" s="13"/>
      <c r="W543" s="13"/>
      <c r="X543" s="13"/>
      <c r="Y543" s="84"/>
      <c r="Z543" s="84"/>
      <c r="AA543" s="84"/>
      <c r="AB543" s="84"/>
      <c r="AC543" s="84"/>
      <c r="AD543" s="85"/>
      <c r="AE543" s="85"/>
      <c r="AF543" s="85"/>
      <c r="AG543" s="85"/>
      <c r="AH543" s="85"/>
      <c r="AI543" s="85"/>
      <c r="AJ543" s="85"/>
      <c r="AK543" s="85"/>
      <c r="AL543" s="85"/>
      <c r="AM543" s="85"/>
      <c r="AN543" s="85"/>
      <c r="AO543" s="85"/>
      <c r="AP543" s="85"/>
      <c r="AQ543" s="85"/>
      <c r="AR543" s="85"/>
      <c r="AS543" s="85"/>
      <c r="AT543" s="85"/>
      <c r="AU543" s="85"/>
      <c r="AV543" s="85"/>
      <c r="AW543" s="85"/>
      <c r="AX543" s="85"/>
      <c r="AY543" s="85"/>
      <c r="AZ543" s="85"/>
      <c r="BA543" s="85"/>
      <c r="BB543" s="85"/>
      <c r="BC543" s="85"/>
      <c r="BD543" s="85"/>
      <c r="BE543" s="85"/>
      <c r="BF543" s="85"/>
      <c r="BG543" s="85"/>
      <c r="BH543" s="85"/>
      <c r="BI543" s="85"/>
      <c r="BJ543" s="85"/>
      <c r="BK543" s="85"/>
      <c r="BL543" s="85"/>
      <c r="BM543" s="85"/>
      <c r="BN543" s="85"/>
      <c r="BO543" s="85"/>
    </row>
    <row r="544" spans="1:67" x14ac:dyDescent="0.35">
      <c r="A544" s="168" t="s">
        <v>676</v>
      </c>
      <c r="B544" s="17" t="s">
        <v>247</v>
      </c>
      <c r="C544" s="17" t="s">
        <v>535</v>
      </c>
      <c r="D544" s="173"/>
      <c r="E544" s="17" t="s">
        <v>535</v>
      </c>
      <c r="F544" s="173">
        <v>310.33</v>
      </c>
      <c r="G544" s="17" t="s">
        <v>535</v>
      </c>
      <c r="H544" s="173">
        <v>15.95</v>
      </c>
      <c r="I544" s="17" t="s">
        <v>535</v>
      </c>
      <c r="J544" s="173">
        <v>4552.75</v>
      </c>
      <c r="K544" s="13"/>
      <c r="L544" s="13"/>
      <c r="M544" s="13"/>
      <c r="N544" s="13"/>
      <c r="O544" s="13"/>
      <c r="P544" s="13"/>
      <c r="Q544" s="13"/>
      <c r="R544" s="13"/>
      <c r="S544" s="13"/>
      <c r="T544" s="13"/>
      <c r="U544" s="13"/>
      <c r="V544" s="13"/>
      <c r="W544" s="13"/>
      <c r="X544" s="13"/>
      <c r="Y544" s="84"/>
      <c r="Z544" s="84"/>
      <c r="AA544" s="84"/>
      <c r="AB544" s="84"/>
      <c r="AC544" s="84"/>
      <c r="AD544" s="85"/>
      <c r="AE544" s="85"/>
      <c r="AF544" s="85"/>
      <c r="AG544" s="85"/>
      <c r="AH544" s="85"/>
      <c r="AI544" s="85"/>
      <c r="AJ544" s="85"/>
      <c r="AK544" s="85"/>
      <c r="AL544" s="85"/>
      <c r="AM544" s="85"/>
      <c r="AN544" s="85"/>
      <c r="AO544" s="85"/>
      <c r="AP544" s="85"/>
      <c r="AQ544" s="85"/>
      <c r="AR544" s="85"/>
      <c r="AS544" s="85"/>
      <c r="AT544" s="85"/>
      <c r="AU544" s="85"/>
      <c r="AV544" s="85"/>
      <c r="AW544" s="85"/>
      <c r="AX544" s="85"/>
      <c r="AY544" s="85"/>
      <c r="AZ544" s="85"/>
      <c r="BA544" s="85"/>
      <c r="BB544" s="85"/>
      <c r="BC544" s="85"/>
      <c r="BD544" s="85"/>
      <c r="BE544" s="85"/>
      <c r="BF544" s="85"/>
      <c r="BG544" s="85"/>
      <c r="BH544" s="85"/>
      <c r="BI544" s="85"/>
      <c r="BJ544" s="85"/>
      <c r="BK544" s="85"/>
      <c r="BL544" s="85"/>
      <c r="BM544" s="85"/>
      <c r="BN544" s="85"/>
      <c r="BO544" s="85"/>
    </row>
    <row r="545" spans="1:67" x14ac:dyDescent="0.35">
      <c r="A545" s="168" t="s">
        <v>677</v>
      </c>
      <c r="B545" s="17" t="s">
        <v>679</v>
      </c>
      <c r="C545" s="17" t="s">
        <v>678</v>
      </c>
      <c r="D545" s="173">
        <v>590</v>
      </c>
      <c r="E545" s="17" t="s">
        <v>678</v>
      </c>
      <c r="F545" s="173">
        <v>575.59</v>
      </c>
      <c r="G545" s="17" t="s">
        <v>678</v>
      </c>
      <c r="H545" s="173">
        <v>488.75</v>
      </c>
      <c r="I545" s="17" t="s">
        <v>678</v>
      </c>
      <c r="J545" s="173">
        <v>488.75</v>
      </c>
      <c r="K545" s="13"/>
      <c r="L545" s="13"/>
      <c r="M545" s="13"/>
      <c r="N545" s="13"/>
      <c r="O545" s="13"/>
      <c r="P545" s="13"/>
      <c r="Q545" s="13"/>
      <c r="R545" s="13"/>
      <c r="S545" s="13"/>
      <c r="T545" s="13"/>
      <c r="U545" s="13"/>
      <c r="V545" s="13"/>
      <c r="W545" s="13"/>
      <c r="X545" s="13"/>
      <c r="Y545" s="84"/>
      <c r="Z545" s="84"/>
      <c r="AA545" s="84"/>
      <c r="AB545" s="84"/>
      <c r="AC545" s="84"/>
      <c r="AD545" s="85"/>
      <c r="AE545" s="85"/>
      <c r="AF545" s="85"/>
      <c r="AG545" s="85"/>
      <c r="AH545" s="85"/>
      <c r="AI545" s="85"/>
      <c r="AJ545" s="85"/>
      <c r="AK545" s="85"/>
      <c r="AL545" s="85"/>
      <c r="AM545" s="85"/>
      <c r="AN545" s="85"/>
      <c r="AO545" s="85"/>
      <c r="AP545" s="85"/>
      <c r="AQ545" s="85"/>
      <c r="AR545" s="85"/>
      <c r="AS545" s="85"/>
      <c r="AT545" s="85"/>
      <c r="AU545" s="85"/>
      <c r="AV545" s="85"/>
      <c r="AW545" s="85"/>
      <c r="AX545" s="85"/>
      <c r="AY545" s="85"/>
      <c r="AZ545" s="85"/>
      <c r="BA545" s="85"/>
      <c r="BB545" s="85"/>
      <c r="BC545" s="85"/>
      <c r="BD545" s="85"/>
      <c r="BE545" s="85"/>
      <c r="BF545" s="85"/>
      <c r="BG545" s="85"/>
      <c r="BH545" s="85"/>
      <c r="BI545" s="85"/>
      <c r="BJ545" s="85"/>
      <c r="BK545" s="85"/>
      <c r="BL545" s="85"/>
      <c r="BM545" s="85"/>
      <c r="BN545" s="85"/>
      <c r="BO545" s="85"/>
    </row>
    <row r="546" spans="1:67" x14ac:dyDescent="0.35">
      <c r="A546" s="146"/>
      <c r="B546" s="71"/>
      <c r="C546" s="71"/>
      <c r="D546" s="71"/>
      <c r="E546" s="71"/>
      <c r="F546" s="71"/>
      <c r="G546" s="71"/>
      <c r="H546" s="71"/>
      <c r="I546" s="71"/>
      <c r="J546" s="71"/>
      <c r="K546" s="71"/>
      <c r="L546" s="71"/>
      <c r="M546" s="71"/>
      <c r="N546" s="71"/>
      <c r="O546" s="71"/>
      <c r="P546" s="71"/>
      <c r="Q546" s="71"/>
      <c r="R546" s="71"/>
      <c r="S546" s="71"/>
      <c r="T546" s="71"/>
      <c r="U546" s="71"/>
      <c r="V546" s="71"/>
      <c r="W546" s="71"/>
      <c r="X546" s="71"/>
      <c r="Y546" s="44"/>
      <c r="Z546" s="44"/>
      <c r="AA546" s="44"/>
      <c r="AB546" s="44"/>
      <c r="AC546" s="44"/>
      <c r="AD546" s="85"/>
      <c r="AE546" s="85"/>
      <c r="AF546" s="85"/>
      <c r="AG546" s="85"/>
      <c r="AH546" s="85"/>
      <c r="AI546" s="85"/>
      <c r="AJ546" s="85"/>
      <c r="AK546" s="85"/>
      <c r="AL546" s="85"/>
      <c r="AM546" s="85"/>
      <c r="AN546" s="85"/>
      <c r="AO546" s="85"/>
      <c r="AP546" s="85"/>
      <c r="AQ546" s="85"/>
      <c r="AR546" s="85"/>
      <c r="AS546" s="85"/>
      <c r="AT546" s="85"/>
      <c r="AU546" s="85"/>
      <c r="AV546" s="85"/>
      <c r="AW546" s="85"/>
      <c r="AX546" s="85"/>
      <c r="AY546" s="85"/>
      <c r="AZ546" s="85"/>
      <c r="BA546" s="85"/>
      <c r="BB546" s="85"/>
      <c r="BC546" s="85"/>
      <c r="BD546" s="85"/>
      <c r="BE546" s="85"/>
      <c r="BF546" s="85"/>
      <c r="BG546" s="85"/>
      <c r="BH546" s="85"/>
      <c r="BI546" s="85"/>
      <c r="BJ546" s="85"/>
      <c r="BK546" s="85"/>
      <c r="BL546" s="85"/>
      <c r="BM546" s="85"/>
      <c r="BN546" s="85"/>
      <c r="BO546" s="85"/>
    </row>
    <row r="547" spans="1:67" ht="23" x14ac:dyDescent="0.35">
      <c r="A547" s="46" t="s">
        <v>1</v>
      </c>
      <c r="B547" s="324" t="s">
        <v>264</v>
      </c>
      <c r="C547" s="325"/>
      <c r="D547" s="326"/>
      <c r="E547" s="85"/>
      <c r="F547" s="85"/>
      <c r="G547" s="85"/>
      <c r="H547" s="85"/>
      <c r="I547" s="85"/>
      <c r="J547" s="85"/>
      <c r="K547" s="85"/>
      <c r="L547" s="85"/>
      <c r="M547" s="85"/>
      <c r="N547" s="85"/>
      <c r="O547" s="85"/>
      <c r="P547" s="85"/>
      <c r="Q547" s="85"/>
      <c r="R547" s="85"/>
      <c r="S547" s="85"/>
      <c r="T547" s="85"/>
      <c r="U547" s="85"/>
      <c r="V547" s="85"/>
      <c r="W547" s="85"/>
      <c r="X547" s="85"/>
      <c r="Y547" s="85"/>
      <c r="Z547" s="85"/>
      <c r="AA547" s="85"/>
      <c r="AB547" s="85"/>
      <c r="AC547" s="85"/>
      <c r="AD547" s="85"/>
      <c r="AE547" s="85"/>
      <c r="AF547" s="85"/>
      <c r="AG547" s="85"/>
      <c r="AH547" s="85"/>
      <c r="AI547" s="85"/>
      <c r="AJ547" s="85"/>
      <c r="AK547" s="85"/>
      <c r="AL547" s="85"/>
      <c r="AM547" s="85"/>
      <c r="AN547" s="85"/>
      <c r="AO547" s="85"/>
      <c r="AP547" s="85"/>
      <c r="AQ547" s="85"/>
      <c r="AR547" s="85"/>
      <c r="AS547" s="85"/>
      <c r="AT547" s="85"/>
      <c r="AU547" s="85"/>
      <c r="AV547" s="85"/>
      <c r="AW547" s="85"/>
      <c r="AX547" s="85"/>
      <c r="AY547" s="85"/>
      <c r="AZ547" s="85"/>
      <c r="BA547" s="85"/>
      <c r="BB547" s="85"/>
      <c r="BC547" s="85"/>
      <c r="BD547" s="85"/>
      <c r="BE547" s="85"/>
      <c r="BF547" s="85"/>
      <c r="BG547" s="85"/>
      <c r="BH547" s="85"/>
      <c r="BI547" s="85"/>
      <c r="BJ547" s="85"/>
      <c r="BK547" s="85"/>
      <c r="BL547" s="85"/>
      <c r="BM547" s="85"/>
      <c r="BN547" s="85"/>
      <c r="BO547" s="85"/>
    </row>
    <row r="548" spans="1:67" x14ac:dyDescent="0.35">
      <c r="A548" s="7">
        <v>1</v>
      </c>
      <c r="B548" s="318" t="s">
        <v>265</v>
      </c>
      <c r="C548" s="319"/>
      <c r="D548" s="320"/>
      <c r="E548" s="85"/>
      <c r="F548" s="85"/>
      <c r="G548" s="85"/>
      <c r="H548" s="85"/>
      <c r="I548" s="85"/>
      <c r="J548" s="85"/>
      <c r="K548" s="85"/>
      <c r="L548" s="85"/>
      <c r="M548" s="85"/>
      <c r="N548" s="85"/>
      <c r="O548" s="85"/>
      <c r="P548" s="85"/>
      <c r="Q548" s="85"/>
      <c r="R548" s="85"/>
      <c r="S548" s="85"/>
      <c r="T548" s="85"/>
      <c r="U548" s="85"/>
      <c r="V548" s="85"/>
      <c r="W548" s="85"/>
      <c r="X548" s="85"/>
      <c r="Y548" s="85"/>
      <c r="Z548" s="85"/>
      <c r="AA548" s="85"/>
      <c r="AB548" s="85"/>
      <c r="AC548" s="85"/>
      <c r="AD548" s="85"/>
      <c r="AE548" s="85"/>
      <c r="AF548" s="85"/>
      <c r="AG548" s="85"/>
      <c r="AH548" s="85"/>
      <c r="AI548" s="85"/>
      <c r="AJ548" s="85"/>
      <c r="AK548" s="85"/>
      <c r="AL548" s="85"/>
      <c r="AM548" s="85"/>
      <c r="AN548" s="85"/>
      <c r="AO548" s="85"/>
      <c r="AP548" s="85"/>
      <c r="AQ548" s="85"/>
      <c r="AR548" s="85"/>
      <c r="AS548" s="85"/>
      <c r="AT548" s="85"/>
      <c r="AU548" s="85"/>
      <c r="AV548" s="85"/>
      <c r="AW548" s="85"/>
      <c r="AX548" s="85"/>
      <c r="AY548" s="85"/>
      <c r="AZ548" s="85"/>
      <c r="BA548" s="85"/>
      <c r="BB548" s="85"/>
      <c r="BC548" s="85"/>
      <c r="BD548" s="85"/>
      <c r="BE548" s="85"/>
      <c r="BF548" s="85"/>
      <c r="BG548" s="85"/>
      <c r="BH548" s="85"/>
      <c r="BI548" s="85"/>
      <c r="BJ548" s="85"/>
      <c r="BK548" s="85"/>
      <c r="BL548" s="85"/>
      <c r="BM548" s="85"/>
      <c r="BN548" s="85"/>
      <c r="BO548" s="85"/>
    </row>
    <row r="549" spans="1:67" x14ac:dyDescent="0.35">
      <c r="A549" s="7">
        <v>2</v>
      </c>
      <c r="B549" s="303" t="s">
        <v>266</v>
      </c>
      <c r="C549" s="321"/>
      <c r="D549" s="304"/>
      <c r="E549" s="85"/>
      <c r="F549" s="85"/>
      <c r="G549" s="85"/>
      <c r="H549" s="85"/>
      <c r="I549" s="85"/>
      <c r="J549" s="85"/>
      <c r="K549" s="85"/>
      <c r="L549" s="85"/>
      <c r="M549" s="85"/>
      <c r="N549" s="85"/>
      <c r="O549" s="85"/>
      <c r="P549" s="85"/>
      <c r="Q549" s="85"/>
      <c r="R549" s="85"/>
      <c r="S549" s="85"/>
      <c r="T549" s="85"/>
      <c r="U549" s="85"/>
      <c r="V549" s="85"/>
      <c r="W549" s="85"/>
      <c r="X549" s="85"/>
      <c r="Y549" s="85"/>
      <c r="Z549" s="85"/>
      <c r="AA549" s="85"/>
      <c r="AB549" s="85"/>
      <c r="AC549" s="85"/>
      <c r="AD549" s="85"/>
      <c r="AE549" s="85"/>
      <c r="AF549" s="85"/>
      <c r="AG549" s="85"/>
      <c r="AH549" s="85"/>
      <c r="AI549" s="85"/>
      <c r="AJ549" s="85"/>
      <c r="AK549" s="85"/>
      <c r="AL549" s="85"/>
      <c r="AM549" s="85"/>
      <c r="AN549" s="85"/>
      <c r="AO549" s="85"/>
      <c r="AP549" s="85"/>
      <c r="AQ549" s="85"/>
      <c r="AR549" s="85"/>
      <c r="AS549" s="85"/>
      <c r="AT549" s="85"/>
      <c r="AU549" s="85"/>
      <c r="AV549" s="85"/>
      <c r="AW549" s="85"/>
      <c r="AX549" s="85"/>
      <c r="AY549" s="85"/>
      <c r="AZ549" s="85"/>
      <c r="BA549" s="85"/>
      <c r="BB549" s="85"/>
      <c r="BC549" s="85"/>
      <c r="BD549" s="85"/>
      <c r="BE549" s="85"/>
      <c r="BF549" s="85"/>
      <c r="BG549" s="85"/>
      <c r="BH549" s="85"/>
      <c r="BI549" s="85"/>
      <c r="BJ549" s="85"/>
      <c r="BK549" s="85"/>
      <c r="BL549" s="85"/>
      <c r="BM549" s="85"/>
      <c r="BN549" s="85"/>
      <c r="BO549" s="85"/>
    </row>
    <row r="550" spans="1:67" ht="14.5" customHeight="1" x14ac:dyDescent="0.35">
      <c r="A550" s="10">
        <v>3</v>
      </c>
      <c r="B550" s="11" t="s">
        <v>2</v>
      </c>
      <c r="C550" s="309" t="s">
        <v>267</v>
      </c>
      <c r="D550" s="310"/>
      <c r="E550" s="85"/>
      <c r="F550" s="85"/>
      <c r="G550" s="85"/>
      <c r="H550" s="85"/>
      <c r="I550" s="85"/>
      <c r="J550" s="85"/>
      <c r="K550" s="85"/>
      <c r="L550" s="85"/>
      <c r="M550" s="85"/>
      <c r="N550" s="85"/>
      <c r="O550" s="85"/>
      <c r="P550" s="85"/>
      <c r="Q550" s="85"/>
      <c r="R550" s="85"/>
      <c r="S550" s="85"/>
      <c r="T550" s="85"/>
      <c r="U550" s="85"/>
      <c r="V550" s="85"/>
      <c r="W550" s="85"/>
      <c r="X550" s="85"/>
      <c r="Y550" s="85"/>
      <c r="Z550" s="85"/>
      <c r="AA550" s="85"/>
      <c r="AB550" s="85"/>
      <c r="AC550" s="85"/>
      <c r="AD550" s="85"/>
      <c r="AE550" s="85"/>
      <c r="AF550" s="85"/>
      <c r="AG550" s="85"/>
      <c r="AH550" s="85"/>
      <c r="AI550" s="85"/>
      <c r="AJ550" s="85"/>
      <c r="AK550" s="85"/>
      <c r="AL550" s="85"/>
      <c r="AM550" s="85"/>
      <c r="AN550" s="85"/>
      <c r="AO550" s="85"/>
      <c r="AP550" s="85"/>
      <c r="AQ550" s="85"/>
      <c r="AR550" s="85"/>
      <c r="AS550" s="85"/>
      <c r="AT550" s="85"/>
      <c r="AU550" s="85"/>
      <c r="AV550" s="85"/>
      <c r="AW550" s="85"/>
      <c r="AX550" s="85"/>
      <c r="AY550" s="85"/>
      <c r="AZ550" s="85"/>
      <c r="BA550" s="85"/>
      <c r="BB550" s="85"/>
      <c r="BC550" s="85"/>
      <c r="BD550" s="85"/>
      <c r="BE550" s="85"/>
      <c r="BF550" s="85"/>
      <c r="BG550" s="85"/>
      <c r="BH550" s="85"/>
      <c r="BI550" s="85"/>
      <c r="BJ550" s="85"/>
      <c r="BK550" s="85"/>
      <c r="BL550" s="85"/>
      <c r="BM550" s="85"/>
      <c r="BN550" s="85"/>
      <c r="BO550" s="85"/>
    </row>
    <row r="551" spans="1:67" ht="14.5" customHeight="1" x14ac:dyDescent="0.3">
      <c r="A551" s="7" t="s">
        <v>46</v>
      </c>
      <c r="B551" s="16" t="s">
        <v>5</v>
      </c>
      <c r="C551" s="351" t="s">
        <v>268</v>
      </c>
      <c r="D551" s="352"/>
      <c r="E551" s="85"/>
      <c r="F551" s="85"/>
      <c r="G551" s="85"/>
      <c r="H551" s="85"/>
      <c r="I551" s="85"/>
      <c r="J551" s="85"/>
      <c r="K551" s="85"/>
      <c r="L551" s="85"/>
      <c r="M551" s="85"/>
      <c r="N551" s="85"/>
      <c r="O551" s="85"/>
      <c r="P551" s="85"/>
      <c r="Q551" s="85"/>
      <c r="R551" s="85"/>
      <c r="S551" s="85"/>
      <c r="T551" s="85"/>
      <c r="U551" s="85"/>
      <c r="V551" s="85"/>
      <c r="W551" s="85"/>
      <c r="X551" s="85"/>
      <c r="Y551" s="85"/>
      <c r="Z551" s="85"/>
      <c r="AA551" s="85"/>
      <c r="AB551" s="85"/>
      <c r="AC551" s="85"/>
      <c r="AD551" s="85"/>
      <c r="AE551" s="85"/>
      <c r="AF551" s="85"/>
      <c r="AG551" s="85"/>
      <c r="AH551" s="85"/>
      <c r="AI551" s="85"/>
      <c r="AJ551" s="85"/>
      <c r="AK551" s="85"/>
      <c r="AL551" s="85"/>
      <c r="AM551" s="85"/>
      <c r="AN551" s="85"/>
      <c r="AO551" s="85"/>
      <c r="AP551" s="85"/>
      <c r="AQ551" s="85"/>
      <c r="AR551" s="85"/>
      <c r="AS551" s="85"/>
      <c r="AT551" s="85"/>
      <c r="AU551" s="85"/>
      <c r="AV551" s="85"/>
      <c r="AW551" s="85"/>
      <c r="AX551" s="85"/>
      <c r="AY551" s="85"/>
      <c r="AZ551" s="85"/>
      <c r="BA551" s="85"/>
      <c r="BB551" s="85"/>
      <c r="BC551" s="85"/>
      <c r="BD551" s="85"/>
      <c r="BE551" s="85"/>
      <c r="BF551" s="85"/>
      <c r="BG551" s="85"/>
      <c r="BH551" s="85"/>
      <c r="BI551" s="85"/>
      <c r="BJ551" s="85"/>
      <c r="BK551" s="85"/>
      <c r="BL551" s="85"/>
      <c r="BM551" s="85"/>
      <c r="BN551" s="85"/>
      <c r="BO551" s="85"/>
    </row>
    <row r="552" spans="1:67" ht="14.5" customHeight="1" x14ac:dyDescent="0.3">
      <c r="A552" s="7" t="s">
        <v>47</v>
      </c>
      <c r="B552" s="16" t="s">
        <v>6</v>
      </c>
      <c r="C552" s="351" t="s">
        <v>269</v>
      </c>
      <c r="D552" s="352"/>
      <c r="E552" s="85"/>
      <c r="F552" s="85"/>
      <c r="G552" s="85"/>
      <c r="H552" s="85"/>
      <c r="I552" s="85"/>
      <c r="J552" s="85"/>
      <c r="K552" s="85"/>
      <c r="L552" s="85"/>
      <c r="M552" s="85"/>
      <c r="N552" s="85"/>
      <c r="O552" s="85"/>
      <c r="P552" s="85"/>
      <c r="Q552" s="85"/>
      <c r="R552" s="85"/>
      <c r="S552" s="85"/>
      <c r="T552" s="85"/>
      <c r="U552" s="85"/>
      <c r="V552" s="85"/>
      <c r="W552" s="85"/>
      <c r="X552" s="85"/>
      <c r="Y552" s="85"/>
      <c r="Z552" s="85"/>
      <c r="AA552" s="85"/>
      <c r="AB552" s="85"/>
      <c r="AC552" s="85"/>
      <c r="AD552" s="85"/>
      <c r="AE552" s="85"/>
      <c r="AF552" s="85"/>
      <c r="AG552" s="85"/>
      <c r="AH552" s="85"/>
      <c r="AI552" s="85"/>
      <c r="AJ552" s="85"/>
      <c r="AK552" s="85"/>
      <c r="AL552" s="85"/>
      <c r="AM552" s="85"/>
      <c r="AN552" s="85"/>
      <c r="AO552" s="85"/>
      <c r="AP552" s="85"/>
      <c r="AQ552" s="85"/>
      <c r="AR552" s="85"/>
      <c r="AS552" s="85"/>
      <c r="AT552" s="85"/>
      <c r="AU552" s="85"/>
      <c r="AV552" s="85"/>
      <c r="AW552" s="85"/>
      <c r="AX552" s="85"/>
      <c r="AY552" s="85"/>
      <c r="AZ552" s="85"/>
      <c r="BA552" s="85"/>
      <c r="BB552" s="85"/>
      <c r="BC552" s="85"/>
      <c r="BD552" s="85"/>
      <c r="BE552" s="85"/>
      <c r="BF552" s="85"/>
      <c r="BG552" s="85"/>
      <c r="BH552" s="85"/>
      <c r="BI552" s="85"/>
      <c r="BJ552" s="85"/>
      <c r="BK552" s="85"/>
      <c r="BL552" s="85"/>
      <c r="BM552" s="85"/>
      <c r="BN552" s="85"/>
      <c r="BO552" s="85"/>
    </row>
    <row r="553" spans="1:67" ht="14.5" customHeight="1" x14ac:dyDescent="0.35">
      <c r="A553" s="7" t="s">
        <v>48</v>
      </c>
      <c r="B553" s="16" t="s">
        <v>7</v>
      </c>
      <c r="C553" s="313" t="s">
        <v>270</v>
      </c>
      <c r="D553" s="314"/>
      <c r="E553" s="85"/>
      <c r="F553" s="85"/>
      <c r="G553" s="85"/>
      <c r="H553" s="85"/>
      <c r="I553" s="85"/>
      <c r="J553" s="85"/>
      <c r="K553" s="85"/>
      <c r="L553" s="85"/>
      <c r="M553" s="85"/>
      <c r="N553" s="85"/>
      <c r="O553" s="85"/>
      <c r="P553" s="85"/>
      <c r="Q553" s="85"/>
      <c r="R553" s="85"/>
      <c r="S553" s="85"/>
      <c r="T553" s="85"/>
      <c r="U553" s="85"/>
      <c r="V553" s="85"/>
      <c r="W553" s="85"/>
      <c r="X553" s="85"/>
      <c r="Y553" s="85"/>
      <c r="Z553" s="85"/>
      <c r="AA553" s="85"/>
      <c r="AB553" s="85"/>
      <c r="AC553" s="85"/>
      <c r="AD553" s="85"/>
      <c r="AE553" s="85"/>
      <c r="AF553" s="85"/>
      <c r="AG553" s="85"/>
      <c r="AH553" s="85"/>
      <c r="AI553" s="85"/>
      <c r="AJ553" s="85"/>
      <c r="AK553" s="85"/>
      <c r="AL553" s="85"/>
      <c r="AM553" s="85"/>
      <c r="AN553" s="85"/>
      <c r="AO553" s="85"/>
      <c r="AP553" s="85"/>
      <c r="AQ553" s="85"/>
      <c r="AR553" s="85"/>
      <c r="AS553" s="85"/>
      <c r="AT553" s="85"/>
      <c r="AU553" s="85"/>
      <c r="AV553" s="85"/>
      <c r="AW553" s="85"/>
      <c r="AX553" s="85"/>
      <c r="AY553" s="85"/>
      <c r="AZ553" s="85"/>
      <c r="BA553" s="85"/>
      <c r="BB553" s="85"/>
      <c r="BC553" s="85"/>
      <c r="BD553" s="85"/>
      <c r="BE553" s="85"/>
      <c r="BF553" s="85"/>
      <c r="BG553" s="85"/>
      <c r="BH553" s="85"/>
      <c r="BI553" s="85"/>
      <c r="BJ553" s="85"/>
      <c r="BK553" s="85"/>
      <c r="BL553" s="85"/>
      <c r="BM553" s="85"/>
      <c r="BN553" s="85"/>
      <c r="BO553" s="85"/>
    </row>
    <row r="554" spans="1:67" ht="14.5" customHeight="1" x14ac:dyDescent="0.35">
      <c r="A554" s="7" t="s">
        <v>49</v>
      </c>
      <c r="B554" s="16" t="s">
        <v>9</v>
      </c>
      <c r="C554" s="345" t="s">
        <v>271</v>
      </c>
      <c r="D554" s="346"/>
      <c r="E554" s="85"/>
      <c r="F554" s="85"/>
      <c r="G554" s="85"/>
      <c r="H554" s="85"/>
      <c r="I554" s="85"/>
      <c r="J554" s="85"/>
      <c r="K554" s="85"/>
      <c r="L554" s="85"/>
      <c r="M554" s="85"/>
      <c r="N554" s="85"/>
      <c r="O554" s="85"/>
      <c r="P554" s="85"/>
      <c r="Q554" s="85"/>
      <c r="R554" s="85"/>
      <c r="S554" s="85"/>
      <c r="T554" s="85"/>
      <c r="U554" s="85"/>
      <c r="V554" s="85"/>
      <c r="W554" s="85"/>
      <c r="X554" s="85"/>
      <c r="Y554" s="85"/>
      <c r="Z554" s="85"/>
      <c r="AA554" s="85"/>
      <c r="AB554" s="85"/>
      <c r="AC554" s="85"/>
      <c r="AD554" s="85"/>
      <c r="AE554" s="85"/>
      <c r="AF554" s="85"/>
      <c r="AG554" s="85"/>
      <c r="AH554" s="85"/>
      <c r="AI554" s="85"/>
      <c r="AJ554" s="85"/>
      <c r="AK554" s="85"/>
      <c r="AL554" s="85"/>
      <c r="AM554" s="85"/>
      <c r="AN554" s="85"/>
      <c r="AO554" s="85"/>
      <c r="AP554" s="85"/>
      <c r="AQ554" s="85"/>
      <c r="AR554" s="85"/>
      <c r="AS554" s="85"/>
      <c r="AT554" s="85"/>
      <c r="AU554" s="85"/>
      <c r="AV554" s="85"/>
      <c r="AW554" s="85"/>
      <c r="AX554" s="85"/>
      <c r="AY554" s="85"/>
      <c r="AZ554" s="85"/>
      <c r="BA554" s="85"/>
      <c r="BB554" s="85"/>
      <c r="BC554" s="85"/>
      <c r="BD554" s="85"/>
      <c r="BE554" s="85"/>
      <c r="BF554" s="85"/>
      <c r="BG554" s="85"/>
      <c r="BH554" s="85"/>
      <c r="BI554" s="85"/>
      <c r="BJ554" s="85"/>
      <c r="BK554" s="85"/>
      <c r="BL554" s="85"/>
      <c r="BM554" s="85"/>
      <c r="BN554" s="85"/>
      <c r="BO554" s="85"/>
    </row>
    <row r="555" spans="1:67" x14ac:dyDescent="0.35">
      <c r="A555" s="7" t="s">
        <v>50</v>
      </c>
      <c r="B555" s="25" t="s">
        <v>24</v>
      </c>
      <c r="C555" s="7" t="s">
        <v>536</v>
      </c>
      <c r="D555" s="25"/>
      <c r="E555" s="85"/>
      <c r="F555" s="85"/>
      <c r="G555" s="85"/>
      <c r="H555" s="85"/>
      <c r="I555" s="85"/>
      <c r="J555" s="85"/>
      <c r="K555" s="85"/>
      <c r="L555" s="85"/>
      <c r="M555" s="85"/>
      <c r="N555" s="85"/>
      <c r="O555" s="85"/>
      <c r="P555" s="85"/>
      <c r="Q555" s="85"/>
      <c r="R555" s="85"/>
      <c r="S555" s="85"/>
      <c r="T555" s="85"/>
      <c r="U555" s="85"/>
      <c r="V555" s="85"/>
      <c r="W555" s="85"/>
      <c r="X555" s="85"/>
      <c r="Y555" s="85"/>
      <c r="Z555" s="85"/>
      <c r="AA555" s="85"/>
      <c r="AB555" s="85"/>
      <c r="AC555" s="85"/>
      <c r="AD555" s="85"/>
      <c r="AE555" s="85"/>
      <c r="AF555" s="85"/>
      <c r="AG555" s="85"/>
      <c r="AH555" s="85"/>
      <c r="AI555" s="85"/>
      <c r="AJ555" s="85"/>
      <c r="AK555" s="85"/>
      <c r="AL555" s="85"/>
      <c r="AM555" s="85"/>
      <c r="AN555" s="85"/>
      <c r="AO555" s="85"/>
      <c r="AP555" s="85"/>
      <c r="AQ555" s="85"/>
      <c r="AR555" s="85"/>
      <c r="AS555" s="85"/>
      <c r="AT555" s="85"/>
      <c r="AU555" s="85"/>
      <c r="AV555" s="85"/>
      <c r="AW555" s="85"/>
      <c r="AX555" s="85"/>
      <c r="AY555" s="85"/>
      <c r="AZ555" s="85"/>
      <c r="BA555" s="85"/>
      <c r="BB555" s="85"/>
      <c r="BC555" s="85"/>
      <c r="BD555" s="85"/>
      <c r="BE555" s="85"/>
      <c r="BF555" s="85"/>
      <c r="BG555" s="85"/>
      <c r="BH555" s="85"/>
      <c r="BI555" s="85"/>
      <c r="BJ555" s="85"/>
      <c r="BK555" s="85"/>
      <c r="BL555" s="85"/>
      <c r="BM555" s="85"/>
      <c r="BN555" s="85"/>
      <c r="BO555" s="85"/>
    </row>
    <row r="556" spans="1:67" x14ac:dyDescent="0.35">
      <c r="A556" s="7" t="s">
        <v>51</v>
      </c>
      <c r="B556" s="119" t="s">
        <v>272</v>
      </c>
      <c r="C556" s="119" t="s">
        <v>535</v>
      </c>
      <c r="D556" s="50"/>
      <c r="E556" s="85"/>
      <c r="F556" s="85"/>
      <c r="G556" s="85"/>
      <c r="H556" s="85"/>
      <c r="I556" s="85"/>
      <c r="J556" s="85"/>
      <c r="K556" s="85"/>
      <c r="L556" s="85"/>
      <c r="M556" s="85"/>
      <c r="N556" s="85"/>
      <c r="O556" s="85"/>
      <c r="P556" s="85"/>
      <c r="Q556" s="85"/>
      <c r="R556" s="85"/>
      <c r="S556" s="85"/>
      <c r="T556" s="85"/>
      <c r="U556" s="85"/>
      <c r="V556" s="85"/>
      <c r="W556" s="85"/>
      <c r="X556" s="85"/>
      <c r="Y556" s="85"/>
      <c r="Z556" s="85"/>
      <c r="AA556" s="85"/>
      <c r="AB556" s="85"/>
      <c r="AC556" s="85"/>
      <c r="AD556" s="85"/>
      <c r="AE556" s="85"/>
      <c r="AF556" s="85"/>
      <c r="AG556" s="85"/>
      <c r="AH556" s="85"/>
      <c r="AI556" s="85"/>
      <c r="AJ556" s="85"/>
      <c r="AK556" s="85"/>
      <c r="AL556" s="85"/>
      <c r="AM556" s="85"/>
      <c r="AN556" s="85"/>
      <c r="AO556" s="85"/>
      <c r="AP556" s="85"/>
      <c r="AQ556" s="85"/>
      <c r="AR556" s="85"/>
      <c r="AS556" s="85"/>
      <c r="AT556" s="85"/>
      <c r="AU556" s="85"/>
      <c r="AV556" s="85"/>
      <c r="AW556" s="85"/>
      <c r="AX556" s="85"/>
      <c r="AY556" s="85"/>
      <c r="AZ556" s="85"/>
      <c r="BA556" s="85"/>
      <c r="BB556" s="85"/>
      <c r="BC556" s="85"/>
      <c r="BD556" s="85"/>
      <c r="BE556" s="85"/>
      <c r="BF556" s="85"/>
      <c r="BG556" s="85"/>
      <c r="BH556" s="85"/>
      <c r="BI556" s="85"/>
      <c r="BJ556" s="85"/>
      <c r="BK556" s="85"/>
      <c r="BL556" s="85"/>
      <c r="BM556" s="85"/>
      <c r="BN556" s="85"/>
      <c r="BO556" s="85"/>
    </row>
    <row r="557" spans="1:67" x14ac:dyDescent="0.35">
      <c r="A557" s="7">
        <v>4</v>
      </c>
      <c r="B557" s="25" t="s">
        <v>12</v>
      </c>
      <c r="C557" s="25"/>
      <c r="D557" s="25"/>
      <c r="E557" s="85"/>
      <c r="F557" s="85"/>
      <c r="G557" s="85"/>
      <c r="H557" s="85"/>
      <c r="I557" s="85"/>
      <c r="J557" s="85"/>
      <c r="K557" s="85"/>
      <c r="L557" s="85"/>
      <c r="M557" s="85"/>
      <c r="N557" s="85"/>
      <c r="O557" s="85"/>
      <c r="P557" s="85"/>
      <c r="Q557" s="85"/>
      <c r="R557" s="85"/>
      <c r="S557" s="85"/>
      <c r="T557" s="85"/>
      <c r="U557" s="85"/>
      <c r="V557" s="85"/>
      <c r="W557" s="85"/>
      <c r="X557" s="85"/>
      <c r="Y557" s="85"/>
      <c r="Z557" s="85"/>
      <c r="AA557" s="85"/>
      <c r="AB557" s="85"/>
      <c r="AC557" s="85"/>
      <c r="AD557" s="85"/>
      <c r="AE557" s="85"/>
      <c r="AF557" s="85"/>
      <c r="AG557" s="85"/>
      <c r="AH557" s="85"/>
      <c r="AI557" s="85"/>
      <c r="AJ557" s="85"/>
      <c r="AK557" s="85"/>
      <c r="AL557" s="85"/>
      <c r="AM557" s="85"/>
      <c r="AN557" s="85"/>
      <c r="AO557" s="85"/>
      <c r="AP557" s="85"/>
      <c r="AQ557" s="85"/>
      <c r="AR557" s="85"/>
      <c r="AS557" s="85"/>
      <c r="AT557" s="85"/>
      <c r="AU557" s="85"/>
      <c r="AV557" s="85"/>
      <c r="AW557" s="85"/>
      <c r="AX557" s="85"/>
      <c r="AY557" s="85"/>
      <c r="AZ557" s="85"/>
      <c r="BA557" s="85"/>
      <c r="BB557" s="85"/>
      <c r="BC557" s="85"/>
      <c r="BD557" s="85"/>
      <c r="BE557" s="85"/>
      <c r="BF557" s="85"/>
      <c r="BG557" s="85"/>
      <c r="BH557" s="85"/>
      <c r="BI557" s="85"/>
      <c r="BJ557" s="85"/>
      <c r="BK557" s="85"/>
      <c r="BL557" s="85"/>
      <c r="BM557" s="85"/>
      <c r="BN557" s="85"/>
      <c r="BO557" s="85"/>
    </row>
    <row r="558" spans="1:67" ht="73.5" customHeight="1" x14ac:dyDescent="0.35">
      <c r="A558" s="7" t="s">
        <v>4</v>
      </c>
      <c r="B558" s="288" t="s">
        <v>31</v>
      </c>
      <c r="C558" s="289"/>
      <c r="D558" s="327"/>
      <c r="E558" s="85"/>
      <c r="F558" s="85"/>
      <c r="G558" s="85"/>
      <c r="H558" s="85"/>
      <c r="I558" s="85"/>
      <c r="J558" s="85"/>
      <c r="K558" s="85"/>
      <c r="L558" s="85"/>
      <c r="M558" s="85"/>
      <c r="N558" s="85"/>
      <c r="O558" s="85"/>
      <c r="P558" s="85"/>
      <c r="Q558" s="85"/>
      <c r="R558" s="85"/>
      <c r="S558" s="85"/>
      <c r="T558" s="85"/>
      <c r="U558" s="85"/>
      <c r="V558" s="85"/>
      <c r="W558" s="85"/>
      <c r="X558" s="85"/>
      <c r="Y558" s="85"/>
      <c r="Z558" s="85"/>
      <c r="AA558" s="85"/>
      <c r="AB558" s="85"/>
      <c r="AC558" s="85"/>
      <c r="AD558" s="85"/>
      <c r="AE558" s="85"/>
      <c r="AF558" s="85"/>
      <c r="AG558" s="85"/>
      <c r="AH558" s="85"/>
      <c r="AI558" s="85"/>
      <c r="AJ558" s="85"/>
      <c r="AK558" s="85"/>
      <c r="AL558" s="85"/>
      <c r="AM558" s="85"/>
      <c r="AN558" s="85"/>
      <c r="AO558" s="85"/>
      <c r="AP558" s="85"/>
      <c r="AQ558" s="85"/>
      <c r="AR558" s="85"/>
      <c r="AS558" s="85"/>
      <c r="AT558" s="85"/>
      <c r="AU558" s="85"/>
      <c r="AV558" s="85"/>
      <c r="AW558" s="85"/>
      <c r="AX558" s="85"/>
      <c r="AY558" s="85"/>
      <c r="AZ558" s="85"/>
      <c r="BA558" s="85"/>
      <c r="BB558" s="85"/>
      <c r="BC558" s="85"/>
      <c r="BD558" s="85"/>
      <c r="BE558" s="85"/>
      <c r="BF558" s="85"/>
      <c r="BG558" s="85"/>
      <c r="BH558" s="85"/>
      <c r="BI558" s="85"/>
      <c r="BJ558" s="85"/>
      <c r="BK558" s="85"/>
      <c r="BL558" s="85"/>
      <c r="BM558" s="85"/>
      <c r="BN558" s="85"/>
      <c r="BO558" s="85"/>
    </row>
    <row r="559" spans="1:67" ht="28" x14ac:dyDescent="0.35">
      <c r="A559" s="28">
        <v>5</v>
      </c>
      <c r="B559" s="29" t="s">
        <v>13</v>
      </c>
      <c r="C559" s="347">
        <v>15442.63</v>
      </c>
      <c r="D559" s="348"/>
      <c r="E559" s="85"/>
      <c r="F559" s="85"/>
      <c r="G559" s="85"/>
      <c r="H559" s="85"/>
      <c r="I559" s="85"/>
      <c r="J559" s="85"/>
      <c r="K559" s="85"/>
      <c r="L559" s="85"/>
      <c r="M559" s="85"/>
      <c r="N559" s="85"/>
      <c r="O559" s="85"/>
      <c r="P559" s="85"/>
      <c r="Q559" s="85"/>
      <c r="R559" s="85"/>
      <c r="S559" s="85"/>
      <c r="T559" s="85"/>
      <c r="U559" s="85"/>
      <c r="V559" s="85"/>
      <c r="W559" s="85"/>
      <c r="X559" s="85"/>
      <c r="Y559" s="85"/>
      <c r="Z559" s="85"/>
      <c r="AA559" s="85"/>
      <c r="AB559" s="85"/>
      <c r="AC559" s="85"/>
      <c r="AD559" s="85"/>
      <c r="AE559" s="85"/>
      <c r="AF559" s="85"/>
      <c r="AG559" s="85"/>
      <c r="AH559" s="85"/>
      <c r="AI559" s="85"/>
      <c r="AJ559" s="85"/>
      <c r="AK559" s="85"/>
      <c r="AL559" s="85"/>
      <c r="AM559" s="85"/>
      <c r="AN559" s="85"/>
      <c r="AO559" s="85"/>
      <c r="AP559" s="85"/>
      <c r="AQ559" s="85"/>
      <c r="AR559" s="85"/>
      <c r="AS559" s="85"/>
      <c r="AT559" s="85"/>
      <c r="AU559" s="85"/>
      <c r="AV559" s="85"/>
      <c r="AW559" s="85"/>
      <c r="AX559" s="85"/>
      <c r="AY559" s="85"/>
      <c r="AZ559" s="85"/>
      <c r="BA559" s="85"/>
      <c r="BB559" s="85"/>
      <c r="BC559" s="85"/>
      <c r="BD559" s="85"/>
      <c r="BE559" s="85"/>
      <c r="BF559" s="85"/>
      <c r="BG559" s="85"/>
      <c r="BH559" s="85"/>
      <c r="BI559" s="85"/>
      <c r="BJ559" s="85"/>
      <c r="BK559" s="85"/>
      <c r="BL559" s="85"/>
      <c r="BM559" s="85"/>
      <c r="BN559" s="85"/>
      <c r="BO559" s="85"/>
    </row>
    <row r="560" spans="1:67" x14ac:dyDescent="0.35">
      <c r="A560" s="7">
        <v>6</v>
      </c>
      <c r="B560" s="25" t="s">
        <v>14</v>
      </c>
      <c r="C560" s="303"/>
      <c r="D560" s="304"/>
      <c r="E560" s="85"/>
      <c r="F560" s="85"/>
      <c r="G560" s="85"/>
      <c r="H560" s="85"/>
      <c r="I560" s="85"/>
      <c r="J560" s="85"/>
      <c r="K560" s="85"/>
      <c r="L560" s="85"/>
      <c r="M560" s="85"/>
      <c r="N560" s="85"/>
      <c r="O560" s="85"/>
      <c r="P560" s="85"/>
      <c r="Q560" s="85"/>
      <c r="R560" s="85"/>
      <c r="S560" s="85"/>
      <c r="T560" s="85"/>
      <c r="U560" s="85"/>
      <c r="V560" s="85"/>
      <c r="W560" s="85"/>
      <c r="X560" s="85"/>
      <c r="Y560" s="85"/>
      <c r="Z560" s="85"/>
      <c r="AA560" s="85"/>
      <c r="AB560" s="85"/>
      <c r="AC560" s="85"/>
      <c r="AD560" s="85"/>
      <c r="AE560" s="85"/>
      <c r="AF560" s="85"/>
      <c r="AG560" s="85"/>
      <c r="AH560" s="85"/>
      <c r="AI560" s="85"/>
      <c r="AJ560" s="85"/>
      <c r="AK560" s="85"/>
      <c r="AL560" s="85"/>
      <c r="AM560" s="85"/>
      <c r="AN560" s="85"/>
      <c r="AO560" s="85"/>
      <c r="AP560" s="85"/>
      <c r="AQ560" s="85"/>
      <c r="AR560" s="85"/>
      <c r="AS560" s="85"/>
      <c r="AT560" s="85"/>
      <c r="AU560" s="85"/>
      <c r="AV560" s="85"/>
      <c r="AW560" s="85"/>
      <c r="AX560" s="85"/>
      <c r="AY560" s="85"/>
      <c r="AZ560" s="85"/>
      <c r="BA560" s="85"/>
      <c r="BB560" s="85"/>
      <c r="BC560" s="85"/>
      <c r="BD560" s="85"/>
      <c r="BE560" s="85"/>
      <c r="BF560" s="85"/>
      <c r="BG560" s="85"/>
      <c r="BH560" s="85"/>
      <c r="BI560" s="85"/>
      <c r="BJ560" s="85"/>
      <c r="BK560" s="85"/>
      <c r="BL560" s="85"/>
      <c r="BM560" s="85"/>
      <c r="BN560" s="85"/>
      <c r="BO560" s="85"/>
    </row>
    <row r="561" spans="1:67" ht="14.5" customHeight="1" x14ac:dyDescent="0.35">
      <c r="A561" s="7"/>
      <c r="B561" s="16" t="s">
        <v>15</v>
      </c>
      <c r="C561" s="349">
        <v>4920</v>
      </c>
      <c r="D561" s="350"/>
      <c r="E561" s="85"/>
      <c r="F561" s="85"/>
      <c r="G561" s="85"/>
      <c r="H561" s="85"/>
      <c r="I561" s="85"/>
      <c r="J561" s="85"/>
      <c r="K561" s="85"/>
      <c r="L561" s="85"/>
      <c r="M561" s="85"/>
      <c r="N561" s="85"/>
      <c r="O561" s="85"/>
      <c r="P561" s="85"/>
      <c r="Q561" s="85"/>
      <c r="R561" s="85"/>
      <c r="S561" s="85"/>
      <c r="T561" s="85"/>
      <c r="U561" s="85"/>
      <c r="V561" s="85"/>
      <c r="W561" s="85"/>
      <c r="X561" s="85"/>
      <c r="Y561" s="85"/>
      <c r="Z561" s="85"/>
      <c r="AA561" s="85"/>
      <c r="AB561" s="85"/>
      <c r="AC561" s="85"/>
      <c r="AD561" s="85"/>
      <c r="AE561" s="85"/>
      <c r="AF561" s="85"/>
      <c r="AG561" s="85"/>
      <c r="AH561" s="85"/>
      <c r="AI561" s="85"/>
      <c r="AJ561" s="85"/>
      <c r="AK561" s="85"/>
      <c r="AL561" s="85"/>
      <c r="AM561" s="85"/>
      <c r="AN561" s="85"/>
      <c r="AO561" s="85"/>
      <c r="AP561" s="85"/>
      <c r="AQ561" s="85"/>
      <c r="AR561" s="85"/>
      <c r="AS561" s="85"/>
      <c r="AT561" s="85"/>
      <c r="AU561" s="85"/>
      <c r="AV561" s="85"/>
      <c r="AW561" s="85"/>
      <c r="AX561" s="85"/>
      <c r="AY561" s="85"/>
      <c r="AZ561" s="85"/>
      <c r="BA561" s="85"/>
      <c r="BB561" s="85"/>
      <c r="BC561" s="85"/>
      <c r="BD561" s="85"/>
      <c r="BE561" s="85"/>
      <c r="BF561" s="85"/>
      <c r="BG561" s="85"/>
      <c r="BH561" s="85"/>
      <c r="BI561" s="85"/>
      <c r="BJ561" s="85"/>
      <c r="BK561" s="85"/>
      <c r="BL561" s="85"/>
      <c r="BM561" s="85"/>
      <c r="BN561" s="85"/>
      <c r="BO561" s="85"/>
    </row>
    <row r="562" spans="1:67" ht="14.5" customHeight="1" x14ac:dyDescent="0.35">
      <c r="A562" s="7"/>
      <c r="B562" s="16" t="s">
        <v>16</v>
      </c>
      <c r="C562" s="349">
        <v>5313.6</v>
      </c>
      <c r="D562" s="350"/>
      <c r="E562" s="85"/>
      <c r="F562" s="85"/>
      <c r="G562" s="85"/>
      <c r="H562" s="85"/>
      <c r="I562" s="85"/>
      <c r="J562" s="85"/>
      <c r="K562" s="85"/>
      <c r="L562" s="85"/>
      <c r="M562" s="85"/>
      <c r="N562" s="85"/>
      <c r="O562" s="85"/>
      <c r="P562" s="85"/>
      <c r="Q562" s="85"/>
      <c r="R562" s="85"/>
      <c r="S562" s="85"/>
      <c r="T562" s="85"/>
      <c r="U562" s="85"/>
      <c r="V562" s="85"/>
      <c r="W562" s="85"/>
      <c r="X562" s="85"/>
      <c r="Y562" s="85"/>
      <c r="Z562" s="85"/>
      <c r="AA562" s="85"/>
      <c r="AB562" s="85"/>
      <c r="AC562" s="85"/>
      <c r="AD562" s="85"/>
      <c r="AE562" s="85"/>
      <c r="AF562" s="85"/>
      <c r="AG562" s="85"/>
      <c r="AH562" s="85"/>
      <c r="AI562" s="85"/>
      <c r="AJ562" s="85"/>
      <c r="AK562" s="85"/>
      <c r="AL562" s="85"/>
      <c r="AM562" s="85"/>
      <c r="AN562" s="85"/>
      <c r="AO562" s="85"/>
      <c r="AP562" s="85"/>
      <c r="AQ562" s="85"/>
      <c r="AR562" s="85"/>
      <c r="AS562" s="85"/>
      <c r="AT562" s="85"/>
      <c r="AU562" s="85"/>
      <c r="AV562" s="85"/>
      <c r="AW562" s="85"/>
      <c r="AX562" s="85"/>
      <c r="AY562" s="85"/>
      <c r="AZ562" s="85"/>
      <c r="BA562" s="85"/>
      <c r="BB562" s="85"/>
      <c r="BC562" s="85"/>
      <c r="BD562" s="85"/>
      <c r="BE562" s="85"/>
      <c r="BF562" s="85"/>
      <c r="BG562" s="85"/>
      <c r="BH562" s="85"/>
      <c r="BI562" s="85"/>
      <c r="BJ562" s="85"/>
      <c r="BK562" s="85"/>
      <c r="BL562" s="85"/>
      <c r="BM562" s="85"/>
      <c r="BN562" s="85"/>
      <c r="BO562" s="85"/>
    </row>
    <row r="563" spans="1:67" ht="14.5" customHeight="1" x14ac:dyDescent="0.35">
      <c r="A563" s="7"/>
      <c r="B563" s="16" t="s">
        <v>17</v>
      </c>
      <c r="C563" s="349">
        <v>5738.69</v>
      </c>
      <c r="D563" s="350"/>
      <c r="E563" s="85"/>
      <c r="F563" s="85"/>
      <c r="G563" s="85"/>
      <c r="H563" s="85"/>
      <c r="I563" s="85"/>
      <c r="J563" s="85"/>
      <c r="K563" s="85"/>
      <c r="L563" s="85"/>
      <c r="M563" s="85"/>
      <c r="N563" s="85"/>
      <c r="O563" s="85"/>
      <c r="P563" s="85"/>
      <c r="Q563" s="85"/>
      <c r="R563" s="85"/>
      <c r="S563" s="85"/>
      <c r="T563" s="85"/>
      <c r="U563" s="85"/>
      <c r="V563" s="85"/>
      <c r="W563" s="85"/>
      <c r="X563" s="85"/>
      <c r="Y563" s="85"/>
      <c r="Z563" s="85"/>
      <c r="AA563" s="85"/>
      <c r="AB563" s="85"/>
      <c r="AC563" s="85"/>
      <c r="AD563" s="85"/>
      <c r="AE563" s="85"/>
      <c r="AF563" s="85"/>
      <c r="AG563" s="85"/>
      <c r="AH563" s="85"/>
      <c r="AI563" s="85"/>
      <c r="AJ563" s="85"/>
      <c r="AK563" s="85"/>
      <c r="AL563" s="85"/>
      <c r="AM563" s="85"/>
      <c r="AN563" s="85"/>
      <c r="AO563" s="85"/>
      <c r="AP563" s="85"/>
      <c r="AQ563" s="85"/>
      <c r="AR563" s="85"/>
      <c r="AS563" s="85"/>
      <c r="AT563" s="85"/>
      <c r="AU563" s="85"/>
      <c r="AV563" s="85"/>
      <c r="AW563" s="85"/>
      <c r="AX563" s="85"/>
      <c r="AY563" s="85"/>
      <c r="AZ563" s="85"/>
      <c r="BA563" s="85"/>
      <c r="BB563" s="85"/>
      <c r="BC563" s="85"/>
      <c r="BD563" s="85"/>
      <c r="BE563" s="85"/>
      <c r="BF563" s="85"/>
      <c r="BG563" s="85"/>
      <c r="BH563" s="85"/>
      <c r="BI563" s="85"/>
      <c r="BJ563" s="85"/>
      <c r="BK563" s="85"/>
      <c r="BL563" s="85"/>
      <c r="BM563" s="85"/>
      <c r="BN563" s="85"/>
      <c r="BO563" s="85"/>
    </row>
    <row r="564" spans="1:67" ht="14.5" customHeight="1" x14ac:dyDescent="0.35">
      <c r="A564" s="7"/>
      <c r="B564" s="16" t="s">
        <v>18</v>
      </c>
      <c r="C564" s="349">
        <v>6312.56</v>
      </c>
      <c r="D564" s="350"/>
      <c r="E564" s="85"/>
      <c r="F564" s="85"/>
      <c r="G564" s="85"/>
      <c r="H564" s="85"/>
      <c r="I564" s="85"/>
      <c r="J564" s="85"/>
      <c r="K564" s="85"/>
      <c r="L564" s="85"/>
      <c r="M564" s="85"/>
      <c r="N564" s="85"/>
      <c r="O564" s="85"/>
      <c r="P564" s="85"/>
      <c r="Q564" s="85"/>
      <c r="R564" s="85"/>
      <c r="S564" s="85"/>
      <c r="T564" s="85"/>
      <c r="U564" s="85"/>
      <c r="V564" s="85"/>
      <c r="W564" s="85"/>
      <c r="X564" s="85"/>
      <c r="Y564" s="85"/>
      <c r="Z564" s="85"/>
      <c r="AA564" s="85"/>
      <c r="AB564" s="85"/>
      <c r="AC564" s="85"/>
      <c r="AD564" s="85"/>
      <c r="AE564" s="85"/>
      <c r="AF564" s="85"/>
      <c r="AG564" s="85"/>
      <c r="AH564" s="85"/>
      <c r="AI564" s="85"/>
      <c r="AJ564" s="85"/>
      <c r="AK564" s="85"/>
      <c r="AL564" s="85"/>
      <c r="AM564" s="85"/>
      <c r="AN564" s="85"/>
      <c r="AO564" s="85"/>
      <c r="AP564" s="85"/>
      <c r="AQ564" s="85"/>
      <c r="AR564" s="85"/>
      <c r="AS564" s="85"/>
      <c r="AT564" s="85"/>
      <c r="AU564" s="85"/>
      <c r="AV564" s="85"/>
      <c r="AW564" s="85"/>
      <c r="AX564" s="85"/>
      <c r="AY564" s="85"/>
      <c r="AZ564" s="85"/>
      <c r="BA564" s="85"/>
      <c r="BB564" s="85"/>
      <c r="BC564" s="85"/>
      <c r="BD564" s="85"/>
      <c r="BE564" s="85"/>
      <c r="BF564" s="85"/>
      <c r="BG564" s="85"/>
      <c r="BH564" s="85"/>
      <c r="BI564" s="85"/>
      <c r="BJ564" s="85"/>
      <c r="BK564" s="85"/>
      <c r="BL564" s="85"/>
      <c r="BM564" s="85"/>
      <c r="BN564" s="85"/>
      <c r="BO564" s="85"/>
    </row>
    <row r="565" spans="1:67" ht="14.5" customHeight="1" x14ac:dyDescent="0.35">
      <c r="A565" s="7"/>
      <c r="B565" s="16" t="s">
        <v>19</v>
      </c>
      <c r="C565" s="349">
        <v>6817.56</v>
      </c>
      <c r="D565" s="350"/>
      <c r="E565" s="85"/>
      <c r="F565" s="85"/>
      <c r="G565" s="85"/>
      <c r="H565" s="85"/>
      <c r="I565" s="85"/>
      <c r="J565" s="85"/>
      <c r="K565" s="85"/>
      <c r="L565" s="85"/>
      <c r="M565" s="85"/>
      <c r="N565" s="85"/>
      <c r="O565" s="85"/>
      <c r="P565" s="85"/>
      <c r="Q565" s="85"/>
      <c r="R565" s="85"/>
      <c r="S565" s="85"/>
      <c r="T565" s="85"/>
      <c r="U565" s="85"/>
      <c r="V565" s="85"/>
      <c r="W565" s="85"/>
      <c r="X565" s="85"/>
      <c r="Y565" s="85"/>
      <c r="Z565" s="85"/>
      <c r="AA565" s="85"/>
      <c r="AB565" s="85"/>
      <c r="AC565" s="85"/>
      <c r="AD565" s="85"/>
      <c r="AE565" s="85"/>
      <c r="AF565" s="85"/>
      <c r="AG565" s="85"/>
      <c r="AH565" s="85"/>
      <c r="AI565" s="85"/>
      <c r="AJ565" s="85"/>
      <c r="AK565" s="85"/>
      <c r="AL565" s="85"/>
      <c r="AM565" s="85"/>
      <c r="AN565" s="85"/>
      <c r="AO565" s="85"/>
      <c r="AP565" s="85"/>
      <c r="AQ565" s="85"/>
      <c r="AR565" s="85"/>
      <c r="AS565" s="85"/>
      <c r="AT565" s="85"/>
      <c r="AU565" s="85"/>
      <c r="AV565" s="85"/>
      <c r="AW565" s="85"/>
      <c r="AX565" s="85"/>
      <c r="AY565" s="85"/>
      <c r="AZ565" s="85"/>
      <c r="BA565" s="85"/>
      <c r="BB565" s="85"/>
      <c r="BC565" s="85"/>
      <c r="BD565" s="85"/>
      <c r="BE565" s="85"/>
      <c r="BF565" s="85"/>
      <c r="BG565" s="85"/>
      <c r="BH565" s="85"/>
      <c r="BI565" s="85"/>
      <c r="BJ565" s="85"/>
      <c r="BK565" s="85"/>
      <c r="BL565" s="85"/>
      <c r="BM565" s="85"/>
      <c r="BN565" s="85"/>
      <c r="BO565" s="85"/>
    </row>
    <row r="566" spans="1:67" ht="14.5" customHeight="1" x14ac:dyDescent="0.35">
      <c r="A566" s="7"/>
      <c r="B566" s="43" t="s">
        <v>20</v>
      </c>
      <c r="C566" s="347">
        <f>SUM(C561:C565)</f>
        <v>29102.410000000003</v>
      </c>
      <c r="D566" s="348"/>
      <c r="E566" s="85"/>
      <c r="F566" s="85"/>
      <c r="G566" s="85"/>
      <c r="H566" s="85"/>
      <c r="I566" s="85"/>
      <c r="J566" s="85"/>
      <c r="K566" s="85"/>
      <c r="L566" s="85"/>
      <c r="M566" s="85"/>
      <c r="N566" s="85"/>
      <c r="O566" s="85"/>
      <c r="P566" s="85"/>
      <c r="Q566" s="85"/>
      <c r="R566" s="85"/>
      <c r="S566" s="85"/>
      <c r="T566" s="85"/>
      <c r="U566" s="85"/>
      <c r="V566" s="85"/>
      <c r="W566" s="85"/>
      <c r="X566" s="85"/>
      <c r="Y566" s="85"/>
      <c r="Z566" s="85"/>
      <c r="AA566" s="85"/>
      <c r="AB566" s="85"/>
      <c r="AC566" s="85"/>
      <c r="AD566" s="85"/>
      <c r="AE566" s="85"/>
      <c r="AF566" s="85"/>
      <c r="AG566" s="85"/>
      <c r="AH566" s="85"/>
      <c r="AI566" s="85"/>
      <c r="AJ566" s="85"/>
      <c r="AK566" s="85"/>
      <c r="AL566" s="85"/>
      <c r="AM566" s="85"/>
      <c r="AN566" s="85"/>
      <c r="AO566" s="85"/>
      <c r="AP566" s="85"/>
      <c r="AQ566" s="85"/>
      <c r="AR566" s="85"/>
      <c r="AS566" s="85"/>
      <c r="AT566" s="85"/>
      <c r="AU566" s="85"/>
      <c r="AV566" s="85"/>
      <c r="AW566" s="85"/>
      <c r="AX566" s="85"/>
      <c r="AY566" s="85"/>
      <c r="AZ566" s="85"/>
      <c r="BA566" s="85"/>
      <c r="BB566" s="85"/>
      <c r="BC566" s="85"/>
      <c r="BD566" s="85"/>
      <c r="BE566" s="85"/>
      <c r="BF566" s="85"/>
      <c r="BG566" s="85"/>
      <c r="BH566" s="85"/>
      <c r="BI566" s="85"/>
      <c r="BJ566" s="85"/>
      <c r="BK566" s="85"/>
      <c r="BL566" s="85"/>
      <c r="BM566" s="85"/>
      <c r="BN566" s="85"/>
      <c r="BO566" s="85"/>
    </row>
    <row r="567" spans="1:67" ht="80.5" customHeight="1" x14ac:dyDescent="0.35">
      <c r="A567" s="7"/>
      <c r="B567" s="288" t="s">
        <v>72</v>
      </c>
      <c r="C567" s="289"/>
      <c r="D567" s="327"/>
      <c r="E567" s="85"/>
      <c r="F567" s="85"/>
      <c r="G567" s="85"/>
      <c r="H567" s="85"/>
      <c r="I567" s="85"/>
      <c r="J567" s="85"/>
      <c r="K567" s="85"/>
      <c r="L567" s="85"/>
      <c r="M567" s="85"/>
      <c r="N567" s="85"/>
      <c r="O567" s="85"/>
      <c r="P567" s="85"/>
      <c r="Q567" s="85"/>
      <c r="R567" s="85"/>
      <c r="S567" s="85"/>
      <c r="T567" s="85"/>
      <c r="U567" s="85"/>
      <c r="V567" s="85"/>
      <c r="W567" s="85"/>
      <c r="X567" s="85"/>
      <c r="Y567" s="85"/>
      <c r="Z567" s="85"/>
      <c r="AA567" s="85"/>
      <c r="AB567" s="85"/>
      <c r="AC567" s="85"/>
      <c r="AD567" s="85"/>
      <c r="AE567" s="85"/>
      <c r="AF567" s="85"/>
      <c r="AG567" s="85"/>
      <c r="AH567" s="85"/>
      <c r="AI567" s="85"/>
      <c r="AJ567" s="85"/>
      <c r="AK567" s="85"/>
      <c r="AL567" s="85"/>
      <c r="AM567" s="85"/>
      <c r="AN567" s="85"/>
      <c r="AO567" s="85"/>
      <c r="AP567" s="85"/>
      <c r="AQ567" s="85"/>
      <c r="AR567" s="85"/>
      <c r="AS567" s="85"/>
      <c r="AT567" s="85"/>
      <c r="AU567" s="85"/>
      <c r="AV567" s="85"/>
      <c r="AW567" s="85"/>
      <c r="AX567" s="85"/>
      <c r="AY567" s="85"/>
      <c r="AZ567" s="85"/>
      <c r="BA567" s="85"/>
      <c r="BB567" s="85"/>
      <c r="BC567" s="85"/>
      <c r="BD567" s="85"/>
      <c r="BE567" s="85"/>
      <c r="BF567" s="85"/>
      <c r="BG567" s="85"/>
      <c r="BH567" s="85"/>
      <c r="BI567" s="85"/>
      <c r="BJ567" s="85"/>
      <c r="BK567" s="85"/>
      <c r="BL567" s="85"/>
      <c r="BM567" s="85"/>
      <c r="BN567" s="85"/>
      <c r="BO567" s="85"/>
    </row>
    <row r="568" spans="1:67" x14ac:dyDescent="0.35">
      <c r="A568" s="7">
        <v>7</v>
      </c>
      <c r="B568" s="25" t="s">
        <v>22</v>
      </c>
      <c r="C568" s="25"/>
      <c r="D568" s="63" t="s">
        <v>23</v>
      </c>
      <c r="E568" s="85"/>
      <c r="F568" s="85"/>
      <c r="G568" s="85"/>
      <c r="H568" s="85"/>
      <c r="I568" s="85"/>
      <c r="J568" s="85"/>
      <c r="K568" s="85"/>
      <c r="L568" s="85"/>
      <c r="M568" s="85"/>
      <c r="N568" s="85"/>
      <c r="O568" s="85"/>
      <c r="P568" s="85"/>
      <c r="Q568" s="85"/>
      <c r="R568" s="85"/>
      <c r="S568" s="85"/>
      <c r="T568" s="85"/>
      <c r="U568" s="85"/>
      <c r="V568" s="85"/>
      <c r="W568" s="85"/>
      <c r="X568" s="85"/>
      <c r="Y568" s="85"/>
      <c r="Z568" s="85"/>
      <c r="AA568" s="85"/>
      <c r="AB568" s="85"/>
      <c r="AC568" s="85"/>
      <c r="AD568" s="85"/>
      <c r="AE568" s="85"/>
      <c r="AF568" s="85"/>
      <c r="AG568" s="85"/>
      <c r="AH568" s="85"/>
      <c r="AI568" s="85"/>
      <c r="AJ568" s="85"/>
      <c r="AK568" s="85"/>
      <c r="AL568" s="85"/>
      <c r="AM568" s="85"/>
      <c r="AN568" s="85"/>
      <c r="AO568" s="85"/>
      <c r="AP568" s="85"/>
      <c r="AQ568" s="85"/>
      <c r="AR568" s="85"/>
      <c r="AS568" s="85"/>
      <c r="AT568" s="85"/>
      <c r="AU568" s="85"/>
      <c r="AV568" s="85"/>
      <c r="AW568" s="85"/>
      <c r="AX568" s="85"/>
      <c r="AY568" s="85"/>
      <c r="AZ568" s="85"/>
      <c r="BA568" s="85"/>
      <c r="BB568" s="85"/>
      <c r="BC568" s="85"/>
      <c r="BD568" s="85"/>
      <c r="BE568" s="85"/>
      <c r="BF568" s="85"/>
      <c r="BG568" s="85"/>
      <c r="BH568" s="85"/>
      <c r="BI568" s="85"/>
      <c r="BJ568" s="85"/>
      <c r="BK568" s="85"/>
      <c r="BL568" s="85"/>
      <c r="BM568" s="85"/>
      <c r="BN568" s="85"/>
      <c r="BO568" s="85"/>
    </row>
    <row r="569" spans="1:67" x14ac:dyDescent="0.35">
      <c r="A569" s="7">
        <v>8</v>
      </c>
      <c r="B569" s="25" t="s">
        <v>478</v>
      </c>
      <c r="C569" s="144" t="s">
        <v>513</v>
      </c>
      <c r="D569" s="25"/>
      <c r="E569" s="85"/>
      <c r="F569" s="85"/>
      <c r="G569" s="85"/>
      <c r="H569" s="85"/>
      <c r="I569" s="85"/>
      <c r="J569" s="85"/>
      <c r="K569" s="85"/>
      <c r="L569" s="85"/>
      <c r="M569" s="85"/>
      <c r="N569" s="85"/>
      <c r="O569" s="85"/>
      <c r="P569" s="85"/>
      <c r="Q569" s="85"/>
      <c r="R569" s="85"/>
      <c r="S569" s="85"/>
      <c r="T569" s="85"/>
      <c r="U569" s="85"/>
      <c r="V569" s="85"/>
      <c r="W569" s="85"/>
      <c r="X569" s="85"/>
      <c r="Y569" s="85"/>
      <c r="Z569" s="85"/>
      <c r="AA569" s="85"/>
      <c r="AB569" s="85"/>
      <c r="AC569" s="85"/>
      <c r="AD569" s="85"/>
      <c r="AE569" s="85"/>
      <c r="AF569" s="85"/>
      <c r="AG569" s="85"/>
      <c r="AH569" s="85"/>
      <c r="AI569" s="85"/>
      <c r="AJ569" s="85"/>
      <c r="AK569" s="85"/>
      <c r="AL569" s="85"/>
      <c r="AM569" s="85"/>
      <c r="AN569" s="85"/>
      <c r="AO569" s="85"/>
      <c r="AP569" s="85"/>
      <c r="AQ569" s="85"/>
      <c r="AR569" s="85"/>
      <c r="AS569" s="85"/>
      <c r="AT569" s="85"/>
      <c r="AU569" s="85"/>
      <c r="AV569" s="85"/>
      <c r="AW569" s="85"/>
      <c r="AX569" s="85"/>
      <c r="AY569" s="85"/>
      <c r="AZ569" s="85"/>
      <c r="BA569" s="85"/>
      <c r="BB569" s="85"/>
      <c r="BC569" s="85"/>
      <c r="BD569" s="85"/>
      <c r="BE569" s="85"/>
      <c r="BF569" s="85"/>
      <c r="BG569" s="85"/>
      <c r="BH569" s="85"/>
      <c r="BI569" s="85"/>
      <c r="BJ569" s="85"/>
      <c r="BK569" s="85"/>
      <c r="BL569" s="85"/>
      <c r="BM569" s="85"/>
      <c r="BN569" s="85"/>
      <c r="BO569" s="85"/>
    </row>
    <row r="570" spans="1:67" x14ac:dyDescent="0.35">
      <c r="A570" s="171" t="s">
        <v>603</v>
      </c>
      <c r="B570" s="97" t="s">
        <v>604</v>
      </c>
      <c r="C570" s="17" t="s">
        <v>535</v>
      </c>
      <c r="D570" s="173">
        <v>618.29999999999995</v>
      </c>
      <c r="E570" s="85"/>
      <c r="F570" s="85"/>
      <c r="G570" s="85"/>
      <c r="H570" s="85"/>
      <c r="I570" s="85"/>
      <c r="J570" s="85"/>
      <c r="K570" s="85"/>
      <c r="L570" s="85"/>
      <c r="M570" s="85"/>
      <c r="N570" s="85"/>
      <c r="O570" s="85"/>
      <c r="P570" s="85"/>
      <c r="Q570" s="85"/>
      <c r="R570" s="85"/>
      <c r="S570" s="85"/>
      <c r="T570" s="85"/>
      <c r="U570" s="85"/>
      <c r="V570" s="85"/>
      <c r="W570" s="85"/>
      <c r="X570" s="85"/>
      <c r="Y570" s="85"/>
      <c r="Z570" s="85"/>
      <c r="AA570" s="85"/>
      <c r="AB570" s="85"/>
      <c r="AC570" s="85"/>
      <c r="AD570" s="85"/>
      <c r="AE570" s="85"/>
      <c r="AF570" s="85"/>
      <c r="AG570" s="85"/>
      <c r="AH570" s="85"/>
      <c r="AI570" s="85"/>
      <c r="AJ570" s="85"/>
      <c r="AK570" s="85"/>
      <c r="AL570" s="85"/>
      <c r="AM570" s="85"/>
      <c r="AN570" s="85"/>
      <c r="AO570" s="85"/>
      <c r="AP570" s="85"/>
      <c r="AQ570" s="85"/>
      <c r="AR570" s="85"/>
      <c r="AS570" s="85"/>
      <c r="AT570" s="85"/>
      <c r="AU570" s="85"/>
      <c r="AV570" s="85"/>
      <c r="AW570" s="85"/>
      <c r="AX570" s="85"/>
      <c r="AY570" s="85"/>
      <c r="AZ570" s="85"/>
      <c r="BA570" s="85"/>
      <c r="BB570" s="85"/>
      <c r="BC570" s="85"/>
      <c r="BD570" s="85"/>
      <c r="BE570" s="85"/>
      <c r="BF570" s="85"/>
      <c r="BG570" s="85"/>
      <c r="BH570" s="85"/>
      <c r="BI570" s="85"/>
      <c r="BJ570" s="85"/>
      <c r="BK570" s="85"/>
      <c r="BL570" s="85"/>
      <c r="BM570" s="85"/>
      <c r="BN570" s="85"/>
      <c r="BO570" s="85"/>
    </row>
    <row r="571" spans="1:67" x14ac:dyDescent="0.35">
      <c r="A571" s="171" t="s">
        <v>605</v>
      </c>
      <c r="B571" s="97" t="s">
        <v>606</v>
      </c>
      <c r="C571" s="17" t="s">
        <v>535</v>
      </c>
      <c r="D571" s="173">
        <v>9861.81</v>
      </c>
      <c r="E571" s="85"/>
      <c r="F571" s="85"/>
      <c r="G571" s="85"/>
      <c r="H571" s="85"/>
      <c r="I571" s="85"/>
      <c r="J571" s="85"/>
      <c r="K571" s="85"/>
      <c r="L571" s="85"/>
      <c r="M571" s="85"/>
      <c r="N571" s="85"/>
      <c r="O571" s="85"/>
      <c r="P571" s="85"/>
      <c r="Q571" s="85"/>
      <c r="R571" s="85"/>
      <c r="S571" s="85"/>
      <c r="T571" s="85"/>
      <c r="U571" s="85"/>
      <c r="V571" s="85"/>
      <c r="W571" s="85"/>
      <c r="X571" s="85"/>
      <c r="Y571" s="85"/>
      <c r="Z571" s="85"/>
      <c r="AA571" s="85"/>
      <c r="AB571" s="85"/>
      <c r="AC571" s="85"/>
      <c r="AD571" s="85"/>
      <c r="AE571" s="85"/>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c r="BB571" s="85"/>
      <c r="BC571" s="85"/>
      <c r="BD571" s="85"/>
      <c r="BE571" s="85"/>
      <c r="BF571" s="85"/>
      <c r="BG571" s="85"/>
      <c r="BH571" s="85"/>
      <c r="BI571" s="85"/>
      <c r="BJ571" s="85"/>
      <c r="BK571" s="85"/>
      <c r="BL571" s="85"/>
      <c r="BM571" s="85"/>
      <c r="BN571" s="85"/>
      <c r="BO571" s="85"/>
    </row>
    <row r="572" spans="1:67" x14ac:dyDescent="0.35">
      <c r="A572" s="171" t="s">
        <v>607</v>
      </c>
      <c r="B572" s="97" t="s">
        <v>608</v>
      </c>
      <c r="C572" s="17" t="s">
        <v>535</v>
      </c>
      <c r="D572" s="173">
        <v>3662.96</v>
      </c>
      <c r="E572" s="85"/>
      <c r="F572" s="85"/>
      <c r="G572" s="85"/>
      <c r="H572" s="85"/>
      <c r="I572" s="85"/>
      <c r="J572" s="85"/>
      <c r="K572" s="85"/>
      <c r="L572" s="85"/>
      <c r="M572" s="85"/>
      <c r="N572" s="85"/>
      <c r="O572" s="85"/>
      <c r="P572" s="85"/>
      <c r="Q572" s="85"/>
      <c r="R572" s="85"/>
      <c r="S572" s="85"/>
      <c r="T572" s="85"/>
      <c r="U572" s="85"/>
      <c r="V572" s="85"/>
      <c r="W572" s="85"/>
      <c r="X572" s="85"/>
      <c r="Y572" s="85"/>
      <c r="Z572" s="85"/>
      <c r="AA572" s="85"/>
      <c r="AB572" s="85"/>
      <c r="AC572" s="85"/>
      <c r="AD572" s="85"/>
      <c r="AE572" s="85"/>
      <c r="AF572" s="85"/>
      <c r="AG572" s="85"/>
      <c r="AH572" s="85"/>
      <c r="AI572" s="85"/>
      <c r="AJ572" s="85"/>
      <c r="AK572" s="85"/>
      <c r="AL572" s="85"/>
      <c r="AM572" s="85"/>
      <c r="AN572" s="85"/>
      <c r="AO572" s="85"/>
      <c r="AP572" s="85"/>
      <c r="AQ572" s="85"/>
      <c r="AR572" s="85"/>
      <c r="AS572" s="85"/>
      <c r="AT572" s="85"/>
      <c r="AU572" s="85"/>
      <c r="AV572" s="85"/>
      <c r="AW572" s="85"/>
      <c r="AX572" s="85"/>
      <c r="AY572" s="85"/>
      <c r="AZ572" s="85"/>
      <c r="BA572" s="85"/>
      <c r="BB572" s="85"/>
      <c r="BC572" s="85"/>
      <c r="BD572" s="85"/>
      <c r="BE572" s="85"/>
      <c r="BF572" s="85"/>
      <c r="BG572" s="85"/>
      <c r="BH572" s="85"/>
      <c r="BI572" s="85"/>
      <c r="BJ572" s="85"/>
      <c r="BK572" s="85"/>
      <c r="BL572" s="85"/>
      <c r="BM572" s="85"/>
      <c r="BN572" s="85"/>
      <c r="BO572" s="85"/>
    </row>
    <row r="573" spans="1:67" x14ac:dyDescent="0.35">
      <c r="A573" s="171" t="s">
        <v>609</v>
      </c>
      <c r="B573" s="97" t="s">
        <v>610</v>
      </c>
      <c r="C573" s="17" t="s">
        <v>535</v>
      </c>
      <c r="D573" s="173">
        <v>9095.7900000000009</v>
      </c>
      <c r="E573" s="85"/>
      <c r="F573" s="85"/>
      <c r="G573" s="85"/>
      <c r="H573" s="85"/>
      <c r="I573" s="85"/>
      <c r="J573" s="85"/>
      <c r="K573" s="85"/>
      <c r="L573" s="85"/>
      <c r="M573" s="85"/>
      <c r="N573" s="85"/>
      <c r="O573" s="85"/>
      <c r="P573" s="85"/>
      <c r="Q573" s="85"/>
      <c r="R573" s="85"/>
      <c r="S573" s="85"/>
      <c r="T573" s="85"/>
      <c r="U573" s="85"/>
      <c r="V573" s="85"/>
      <c r="W573" s="85"/>
      <c r="X573" s="85"/>
      <c r="Y573" s="85"/>
      <c r="Z573" s="85"/>
      <c r="AA573" s="85"/>
      <c r="AB573" s="85"/>
      <c r="AC573" s="85"/>
      <c r="AD573" s="85"/>
      <c r="AE573" s="85"/>
      <c r="AF573" s="85"/>
      <c r="AG573" s="85"/>
      <c r="AH573" s="85"/>
      <c r="AI573" s="85"/>
      <c r="AJ573" s="85"/>
      <c r="AK573" s="85"/>
      <c r="AL573" s="85"/>
      <c r="AM573" s="85"/>
      <c r="AN573" s="85"/>
      <c r="AO573" s="85"/>
      <c r="AP573" s="85"/>
      <c r="AQ573" s="85"/>
      <c r="AR573" s="85"/>
      <c r="AS573" s="85"/>
      <c r="AT573" s="85"/>
      <c r="AU573" s="85"/>
      <c r="AV573" s="85"/>
      <c r="AW573" s="85"/>
      <c r="AX573" s="85"/>
      <c r="AY573" s="85"/>
      <c r="AZ573" s="85"/>
      <c r="BA573" s="85"/>
      <c r="BB573" s="85"/>
      <c r="BC573" s="85"/>
      <c r="BD573" s="85"/>
      <c r="BE573" s="85"/>
      <c r="BF573" s="85"/>
      <c r="BG573" s="85"/>
      <c r="BH573" s="85"/>
      <c r="BI573" s="85"/>
      <c r="BJ573" s="85"/>
      <c r="BK573" s="85"/>
      <c r="BL573" s="85"/>
      <c r="BM573" s="85"/>
      <c r="BN573" s="85"/>
      <c r="BO573" s="85"/>
    </row>
    <row r="574" spans="1:67" x14ac:dyDescent="0.35">
      <c r="B574" s="170"/>
      <c r="C574" s="170"/>
      <c r="D574" s="115"/>
      <c r="E574" s="85"/>
      <c r="F574" s="85"/>
      <c r="G574" s="85"/>
      <c r="H574" s="85"/>
      <c r="I574" s="85"/>
      <c r="J574" s="85"/>
      <c r="K574" s="85"/>
      <c r="L574" s="85"/>
      <c r="M574" s="85"/>
      <c r="N574" s="85"/>
      <c r="O574" s="85"/>
      <c r="P574" s="85"/>
      <c r="Q574" s="85"/>
      <c r="R574" s="85"/>
      <c r="S574" s="85"/>
      <c r="T574" s="85"/>
      <c r="U574" s="85"/>
      <c r="V574" s="85"/>
      <c r="W574" s="85"/>
      <c r="X574" s="85"/>
      <c r="Y574" s="85"/>
      <c r="Z574" s="85"/>
      <c r="AA574" s="85"/>
      <c r="AB574" s="85"/>
      <c r="AC574" s="85"/>
      <c r="AD574" s="85"/>
      <c r="AE574" s="85"/>
      <c r="AF574" s="85"/>
      <c r="AG574" s="85"/>
      <c r="AH574" s="85"/>
      <c r="AI574" s="85"/>
      <c r="AJ574" s="85"/>
      <c r="AK574" s="85"/>
      <c r="AL574" s="85"/>
      <c r="AM574" s="85"/>
      <c r="AN574" s="85"/>
      <c r="AO574" s="85"/>
      <c r="AP574" s="85"/>
      <c r="AQ574" s="85"/>
      <c r="AR574" s="85"/>
      <c r="AS574" s="85"/>
      <c r="AT574" s="85"/>
      <c r="AU574" s="85"/>
      <c r="AV574" s="85"/>
      <c r="AW574" s="85"/>
      <c r="AX574" s="85"/>
      <c r="AY574" s="85"/>
      <c r="AZ574" s="85"/>
      <c r="BA574" s="85"/>
      <c r="BB574" s="85"/>
      <c r="BC574" s="85"/>
      <c r="BD574" s="85"/>
      <c r="BE574" s="85"/>
      <c r="BF574" s="85"/>
      <c r="BG574" s="85"/>
      <c r="BH574" s="85"/>
      <c r="BI574" s="85"/>
      <c r="BJ574" s="85"/>
      <c r="BK574" s="85"/>
      <c r="BL574" s="85"/>
      <c r="BM574" s="85"/>
      <c r="BN574" s="85"/>
      <c r="BO574" s="85"/>
    </row>
    <row r="575" spans="1:67" x14ac:dyDescent="0.35">
      <c r="A575" s="70"/>
      <c r="B575" s="71"/>
      <c r="C575" s="71"/>
      <c r="D575" s="71"/>
      <c r="E575" s="71"/>
      <c r="F575" s="120"/>
      <c r="G575" s="120"/>
      <c r="H575" s="120"/>
      <c r="I575" s="120"/>
      <c r="J575" s="120"/>
      <c r="K575" s="120"/>
      <c r="L575" s="120"/>
      <c r="M575" s="120"/>
      <c r="N575" s="120"/>
      <c r="O575" s="120"/>
      <c r="P575" s="120"/>
      <c r="Q575" s="120"/>
      <c r="R575" s="120"/>
      <c r="S575" s="120"/>
      <c r="T575" s="120"/>
      <c r="U575" s="120"/>
      <c r="V575" s="120"/>
      <c r="W575" s="120"/>
      <c r="X575" s="120"/>
      <c r="Y575" s="85"/>
      <c r="Z575" s="85"/>
      <c r="AA575" s="85"/>
      <c r="AB575" s="85"/>
      <c r="AC575" s="85"/>
      <c r="AD575" s="85"/>
      <c r="AE575" s="85"/>
      <c r="AF575" s="85"/>
      <c r="AG575" s="85"/>
      <c r="AH575" s="85"/>
      <c r="AI575" s="85"/>
      <c r="AJ575" s="85"/>
      <c r="AK575" s="85"/>
      <c r="AL575" s="85"/>
      <c r="AM575" s="85"/>
      <c r="AN575" s="85"/>
      <c r="AO575" s="85"/>
      <c r="AP575" s="85"/>
      <c r="AQ575" s="85"/>
      <c r="AR575" s="85"/>
      <c r="AS575" s="85"/>
      <c r="AT575" s="85"/>
      <c r="AU575" s="85"/>
      <c r="AV575" s="85"/>
      <c r="AW575" s="85"/>
      <c r="AX575" s="85"/>
      <c r="AY575" s="85"/>
      <c r="AZ575" s="85"/>
      <c r="BA575" s="85"/>
      <c r="BB575" s="85"/>
      <c r="BC575" s="85"/>
      <c r="BD575" s="85"/>
      <c r="BE575" s="85"/>
      <c r="BF575" s="85"/>
      <c r="BG575" s="85"/>
      <c r="BH575" s="85"/>
      <c r="BI575" s="85"/>
      <c r="BJ575" s="85"/>
      <c r="BK575" s="85"/>
      <c r="BL575" s="85"/>
      <c r="BM575" s="85"/>
      <c r="BN575" s="85"/>
      <c r="BO575" s="85"/>
    </row>
    <row r="576" spans="1:67" ht="23" x14ac:dyDescent="0.35">
      <c r="A576" s="46" t="s">
        <v>1</v>
      </c>
      <c r="B576" s="324" t="s">
        <v>273</v>
      </c>
      <c r="C576" s="325"/>
      <c r="D576" s="326"/>
      <c r="E576" s="85"/>
      <c r="F576" s="85"/>
      <c r="G576" s="85"/>
      <c r="H576" s="85"/>
      <c r="I576" s="85"/>
      <c r="J576" s="85"/>
      <c r="K576" s="85"/>
      <c r="L576" s="85"/>
      <c r="M576" s="85"/>
      <c r="N576" s="85"/>
      <c r="O576" s="85"/>
      <c r="P576" s="85"/>
      <c r="Q576" s="85"/>
      <c r="R576" s="85"/>
      <c r="S576" s="85"/>
      <c r="T576" s="85"/>
      <c r="U576" s="85"/>
      <c r="V576" s="85"/>
      <c r="W576" s="85"/>
      <c r="X576" s="85"/>
      <c r="Y576" s="85"/>
      <c r="Z576" s="85"/>
      <c r="AA576" s="85"/>
      <c r="AB576" s="85"/>
      <c r="AC576" s="85"/>
      <c r="AD576" s="85"/>
      <c r="AE576" s="85"/>
      <c r="AF576" s="85"/>
      <c r="AG576" s="85"/>
      <c r="AH576" s="85"/>
      <c r="AI576" s="85"/>
      <c r="AJ576" s="85"/>
      <c r="AK576" s="85"/>
      <c r="AL576" s="85"/>
      <c r="AM576" s="85"/>
      <c r="AN576" s="85"/>
      <c r="AO576" s="85"/>
      <c r="AP576" s="85"/>
      <c r="AQ576" s="85"/>
      <c r="AR576" s="85"/>
      <c r="AS576" s="85"/>
      <c r="AT576" s="85"/>
      <c r="AU576" s="85"/>
      <c r="AV576" s="85"/>
      <c r="AW576" s="85"/>
      <c r="AX576" s="85"/>
      <c r="AY576" s="85"/>
      <c r="AZ576" s="85"/>
      <c r="BA576" s="85"/>
      <c r="BB576" s="85"/>
      <c r="BC576" s="85"/>
      <c r="BD576" s="85"/>
      <c r="BE576" s="85"/>
      <c r="BF576" s="85"/>
      <c r="BG576" s="85"/>
      <c r="BH576" s="85"/>
      <c r="BI576" s="85"/>
      <c r="BJ576" s="85"/>
      <c r="BK576" s="85"/>
      <c r="BL576" s="85"/>
      <c r="BM576" s="85"/>
      <c r="BN576" s="85"/>
      <c r="BO576" s="85"/>
    </row>
    <row r="577" spans="1:67" x14ac:dyDescent="0.35">
      <c r="A577" s="7">
        <v>1</v>
      </c>
      <c r="B577" s="318" t="s">
        <v>274</v>
      </c>
      <c r="C577" s="319"/>
      <c r="D577" s="320"/>
      <c r="E577" s="85"/>
      <c r="F577" s="85"/>
      <c r="G577" s="85"/>
      <c r="H577" s="85"/>
      <c r="I577" s="85"/>
      <c r="J577" s="85"/>
      <c r="K577" s="85"/>
      <c r="L577" s="85"/>
      <c r="M577" s="85"/>
      <c r="N577" s="85"/>
      <c r="O577" s="85"/>
      <c r="P577" s="85"/>
      <c r="Q577" s="85"/>
      <c r="R577" s="85"/>
      <c r="S577" s="85"/>
      <c r="T577" s="85"/>
      <c r="U577" s="85"/>
      <c r="V577" s="85"/>
      <c r="W577" s="85"/>
      <c r="X577" s="85"/>
      <c r="Y577" s="85"/>
      <c r="Z577" s="85"/>
      <c r="AA577" s="85"/>
      <c r="AB577" s="85"/>
      <c r="AC577" s="85"/>
      <c r="AD577" s="85"/>
      <c r="AE577" s="85"/>
      <c r="AF577" s="85"/>
      <c r="AG577" s="85"/>
      <c r="AH577" s="85"/>
      <c r="AI577" s="85"/>
      <c r="AJ577" s="85"/>
      <c r="AK577" s="85"/>
      <c r="AL577" s="85"/>
      <c r="AM577" s="85"/>
      <c r="AN577" s="85"/>
      <c r="AO577" s="85"/>
      <c r="AP577" s="85"/>
      <c r="AQ577" s="85"/>
      <c r="AR577" s="85"/>
      <c r="AS577" s="85"/>
      <c r="AT577" s="85"/>
      <c r="AU577" s="85"/>
      <c r="AV577" s="85"/>
      <c r="AW577" s="85"/>
      <c r="AX577" s="85"/>
      <c r="AY577" s="85"/>
      <c r="AZ577" s="85"/>
      <c r="BA577" s="85"/>
      <c r="BB577" s="85"/>
      <c r="BC577" s="85"/>
      <c r="BD577" s="85"/>
      <c r="BE577" s="85"/>
      <c r="BF577" s="85"/>
      <c r="BG577" s="85"/>
      <c r="BH577" s="85"/>
      <c r="BI577" s="85"/>
      <c r="BJ577" s="85"/>
      <c r="BK577" s="85"/>
      <c r="BL577" s="85"/>
      <c r="BM577" s="85"/>
      <c r="BN577" s="85"/>
      <c r="BO577" s="85"/>
    </row>
    <row r="578" spans="1:67" x14ac:dyDescent="0.35">
      <c r="A578" s="7">
        <v>2</v>
      </c>
      <c r="B578" s="303" t="s">
        <v>275</v>
      </c>
      <c r="C578" s="321"/>
      <c r="D578" s="304"/>
      <c r="E578" s="85"/>
      <c r="F578" s="85"/>
      <c r="G578" s="85"/>
      <c r="H578" s="85"/>
      <c r="I578" s="85"/>
      <c r="J578" s="85"/>
      <c r="K578" s="85"/>
      <c r="L578" s="85"/>
      <c r="M578" s="85"/>
      <c r="N578" s="85"/>
      <c r="O578" s="85"/>
      <c r="P578" s="85"/>
      <c r="Q578" s="85"/>
      <c r="R578" s="85"/>
      <c r="S578" s="85"/>
      <c r="T578" s="85"/>
      <c r="U578" s="85"/>
      <c r="V578" s="85"/>
      <c r="W578" s="85"/>
      <c r="X578" s="85"/>
      <c r="Y578" s="85"/>
      <c r="Z578" s="85"/>
      <c r="AA578" s="85"/>
      <c r="AB578" s="85"/>
      <c r="AC578" s="85"/>
      <c r="AD578" s="85"/>
      <c r="AE578" s="85"/>
      <c r="AF578" s="85"/>
      <c r="AG578" s="85"/>
      <c r="AH578" s="85"/>
      <c r="AI578" s="85"/>
      <c r="AJ578" s="85"/>
      <c r="AK578" s="85"/>
      <c r="AL578" s="85"/>
      <c r="AM578" s="85"/>
      <c r="AN578" s="85"/>
      <c r="AO578" s="85"/>
      <c r="AP578" s="85"/>
      <c r="AQ578" s="85"/>
      <c r="AR578" s="85"/>
      <c r="AS578" s="85"/>
      <c r="AT578" s="85"/>
      <c r="AU578" s="85"/>
      <c r="AV578" s="85"/>
      <c r="AW578" s="85"/>
      <c r="AX578" s="85"/>
      <c r="AY578" s="85"/>
      <c r="AZ578" s="85"/>
      <c r="BA578" s="85"/>
      <c r="BB578" s="85"/>
      <c r="BC578" s="85"/>
      <c r="BD578" s="85"/>
      <c r="BE578" s="85"/>
      <c r="BF578" s="85"/>
      <c r="BG578" s="85"/>
      <c r="BH578" s="85"/>
      <c r="BI578" s="85"/>
      <c r="BJ578" s="85"/>
      <c r="BK578" s="85"/>
      <c r="BL578" s="85"/>
      <c r="BM578" s="85"/>
      <c r="BN578" s="85"/>
      <c r="BO578" s="85"/>
    </row>
    <row r="579" spans="1:67" ht="14.5" customHeight="1" x14ac:dyDescent="0.35">
      <c r="A579" s="10">
        <v>3</v>
      </c>
      <c r="B579" s="11" t="s">
        <v>2</v>
      </c>
      <c r="C579" s="309" t="s">
        <v>267</v>
      </c>
      <c r="D579" s="310"/>
      <c r="E579" s="85"/>
      <c r="F579" s="85"/>
      <c r="G579" s="85"/>
      <c r="H579" s="85"/>
      <c r="I579" s="85"/>
      <c r="J579" s="85"/>
      <c r="K579" s="85"/>
      <c r="L579" s="85"/>
      <c r="M579" s="85"/>
      <c r="N579" s="85"/>
      <c r="O579" s="85"/>
      <c r="P579" s="85"/>
      <c r="Q579" s="85"/>
      <c r="R579" s="85"/>
      <c r="S579" s="85"/>
      <c r="T579" s="85"/>
      <c r="U579" s="85"/>
      <c r="V579" s="85"/>
      <c r="W579" s="85"/>
      <c r="X579" s="85"/>
      <c r="Y579" s="85"/>
      <c r="Z579" s="85"/>
      <c r="AA579" s="85"/>
      <c r="AB579" s="85"/>
      <c r="AC579" s="85"/>
      <c r="AD579" s="85"/>
      <c r="AE579" s="85"/>
      <c r="AF579" s="85"/>
      <c r="AG579" s="85"/>
      <c r="AH579" s="85"/>
      <c r="AI579" s="85"/>
      <c r="AJ579" s="85"/>
      <c r="AK579" s="85"/>
      <c r="AL579" s="85"/>
      <c r="AM579" s="85"/>
      <c r="AN579" s="85"/>
      <c r="AO579" s="85"/>
      <c r="AP579" s="85"/>
      <c r="AQ579" s="85"/>
      <c r="AR579" s="85"/>
      <c r="AS579" s="85"/>
      <c r="AT579" s="85"/>
      <c r="AU579" s="85"/>
      <c r="AV579" s="85"/>
      <c r="AW579" s="85"/>
      <c r="AX579" s="85"/>
      <c r="AY579" s="85"/>
      <c r="AZ579" s="85"/>
      <c r="BA579" s="85"/>
      <c r="BB579" s="85"/>
      <c r="BC579" s="85"/>
      <c r="BD579" s="85"/>
      <c r="BE579" s="85"/>
      <c r="BF579" s="85"/>
      <c r="BG579" s="85"/>
      <c r="BH579" s="85"/>
      <c r="BI579" s="85"/>
      <c r="BJ579" s="85"/>
      <c r="BK579" s="85"/>
      <c r="BL579" s="85"/>
      <c r="BM579" s="85"/>
      <c r="BN579" s="85"/>
      <c r="BO579" s="85"/>
    </row>
    <row r="580" spans="1:67" ht="14.5" customHeight="1" x14ac:dyDescent="0.3">
      <c r="A580" s="7" t="s">
        <v>46</v>
      </c>
      <c r="B580" s="16" t="s">
        <v>5</v>
      </c>
      <c r="C580" s="351" t="s">
        <v>268</v>
      </c>
      <c r="D580" s="352"/>
      <c r="E580" s="85"/>
      <c r="F580" s="85"/>
      <c r="G580" s="85"/>
      <c r="H580" s="85"/>
      <c r="I580" s="85"/>
      <c r="J580" s="85"/>
      <c r="K580" s="85"/>
      <c r="L580" s="85"/>
      <c r="M580" s="85"/>
      <c r="N580" s="85"/>
      <c r="O580" s="85"/>
      <c r="P580" s="85"/>
      <c r="Q580" s="85"/>
      <c r="R580" s="85"/>
      <c r="S580" s="85"/>
      <c r="T580" s="85"/>
      <c r="U580" s="85"/>
      <c r="V580" s="85"/>
      <c r="W580" s="85"/>
      <c r="X580" s="85"/>
      <c r="Y580" s="85"/>
      <c r="Z580" s="85"/>
      <c r="AA580" s="85"/>
      <c r="AB580" s="85"/>
      <c r="AC580" s="85"/>
      <c r="AD580" s="85"/>
      <c r="AE580" s="85"/>
      <c r="AF580" s="85"/>
      <c r="AG580" s="85"/>
      <c r="AH580" s="85"/>
      <c r="AI580" s="85"/>
      <c r="AJ580" s="85"/>
      <c r="AK580" s="85"/>
      <c r="AL580" s="85"/>
      <c r="AM580" s="85"/>
      <c r="AN580" s="85"/>
      <c r="AO580" s="85"/>
      <c r="AP580" s="85"/>
      <c r="AQ580" s="85"/>
      <c r="AR580" s="85"/>
      <c r="AS580" s="85"/>
      <c r="AT580" s="85"/>
      <c r="AU580" s="85"/>
      <c r="AV580" s="85"/>
      <c r="AW580" s="85"/>
      <c r="AX580" s="85"/>
      <c r="AY580" s="85"/>
      <c r="AZ580" s="85"/>
      <c r="BA580" s="85"/>
      <c r="BB580" s="85"/>
      <c r="BC580" s="85"/>
      <c r="BD580" s="85"/>
      <c r="BE580" s="85"/>
      <c r="BF580" s="85"/>
      <c r="BG580" s="85"/>
      <c r="BH580" s="85"/>
      <c r="BI580" s="85"/>
      <c r="BJ580" s="85"/>
      <c r="BK580" s="85"/>
      <c r="BL580" s="85"/>
      <c r="BM580" s="85"/>
      <c r="BN580" s="85"/>
      <c r="BO580" s="85"/>
    </row>
    <row r="581" spans="1:67" ht="14.5" customHeight="1" x14ac:dyDescent="0.3">
      <c r="A581" s="7" t="s">
        <v>47</v>
      </c>
      <c r="B581" s="16" t="s">
        <v>6</v>
      </c>
      <c r="C581" s="351" t="s">
        <v>276</v>
      </c>
      <c r="D581" s="352"/>
      <c r="E581" s="85"/>
      <c r="F581" s="85"/>
      <c r="G581" s="85"/>
      <c r="H581" s="85"/>
      <c r="I581" s="85"/>
      <c r="J581" s="85"/>
      <c r="K581" s="85"/>
      <c r="L581" s="85"/>
      <c r="M581" s="85"/>
      <c r="N581" s="85"/>
      <c r="O581" s="85"/>
      <c r="P581" s="85"/>
      <c r="Q581" s="85"/>
      <c r="R581" s="85"/>
      <c r="S581" s="85"/>
      <c r="T581" s="85"/>
      <c r="U581" s="85"/>
      <c r="V581" s="85"/>
      <c r="W581" s="85"/>
      <c r="X581" s="85"/>
      <c r="Y581" s="85"/>
      <c r="Z581" s="85"/>
      <c r="AA581" s="85"/>
      <c r="AB581" s="85"/>
      <c r="AC581" s="85"/>
      <c r="AD581" s="85"/>
      <c r="AE581" s="85"/>
      <c r="AF581" s="85"/>
      <c r="AG581" s="85"/>
      <c r="AH581" s="85"/>
      <c r="AI581" s="85"/>
      <c r="AJ581" s="85"/>
      <c r="AK581" s="85"/>
      <c r="AL581" s="85"/>
      <c r="AM581" s="85"/>
      <c r="AN581" s="85"/>
      <c r="AO581" s="85"/>
      <c r="AP581" s="85"/>
      <c r="AQ581" s="85"/>
      <c r="AR581" s="85"/>
      <c r="AS581" s="85"/>
      <c r="AT581" s="85"/>
      <c r="AU581" s="85"/>
      <c r="AV581" s="85"/>
      <c r="AW581" s="85"/>
      <c r="AX581" s="85"/>
      <c r="AY581" s="85"/>
      <c r="AZ581" s="85"/>
      <c r="BA581" s="85"/>
      <c r="BB581" s="85"/>
      <c r="BC581" s="85"/>
      <c r="BD581" s="85"/>
      <c r="BE581" s="85"/>
      <c r="BF581" s="85"/>
      <c r="BG581" s="85"/>
      <c r="BH581" s="85"/>
      <c r="BI581" s="85"/>
      <c r="BJ581" s="85"/>
      <c r="BK581" s="85"/>
      <c r="BL581" s="85"/>
      <c r="BM581" s="85"/>
      <c r="BN581" s="85"/>
      <c r="BO581" s="85"/>
    </row>
    <row r="582" spans="1:67" ht="14.5" customHeight="1" x14ac:dyDescent="0.35">
      <c r="A582" s="7" t="s">
        <v>48</v>
      </c>
      <c r="B582" s="16" t="s">
        <v>7</v>
      </c>
      <c r="C582" s="313" t="s">
        <v>270</v>
      </c>
      <c r="D582" s="314"/>
      <c r="E582" s="85"/>
      <c r="F582" s="85"/>
      <c r="G582" s="85"/>
      <c r="H582" s="85"/>
      <c r="I582" s="85"/>
      <c r="J582" s="85"/>
      <c r="K582" s="85"/>
      <c r="L582" s="85"/>
      <c r="M582" s="85"/>
      <c r="N582" s="85"/>
      <c r="O582" s="85"/>
      <c r="P582" s="85"/>
      <c r="Q582" s="85"/>
      <c r="R582" s="85"/>
      <c r="S582" s="85"/>
      <c r="T582" s="85"/>
      <c r="U582" s="85"/>
      <c r="V582" s="85"/>
      <c r="W582" s="85"/>
      <c r="X582" s="85"/>
      <c r="Y582" s="85"/>
      <c r="Z582" s="85"/>
      <c r="AA582" s="85"/>
      <c r="AB582" s="85"/>
      <c r="AC582" s="85"/>
      <c r="AD582" s="85"/>
      <c r="AE582" s="85"/>
      <c r="AF582" s="85"/>
      <c r="AG582" s="85"/>
      <c r="AH582" s="85"/>
      <c r="AI582" s="85"/>
      <c r="AJ582" s="85"/>
      <c r="AK582" s="85"/>
      <c r="AL582" s="85"/>
      <c r="AM582" s="85"/>
      <c r="AN582" s="85"/>
      <c r="AO582" s="85"/>
      <c r="AP582" s="85"/>
      <c r="AQ582" s="85"/>
      <c r="AR582" s="85"/>
      <c r="AS582" s="85"/>
      <c r="AT582" s="85"/>
      <c r="AU582" s="85"/>
      <c r="AV582" s="85"/>
      <c r="AW582" s="85"/>
      <c r="AX582" s="85"/>
      <c r="AY582" s="85"/>
      <c r="AZ582" s="85"/>
      <c r="BA582" s="85"/>
      <c r="BB582" s="85"/>
      <c r="BC582" s="85"/>
      <c r="BD582" s="85"/>
      <c r="BE582" s="85"/>
      <c r="BF582" s="85"/>
      <c r="BG582" s="85"/>
      <c r="BH582" s="85"/>
      <c r="BI582" s="85"/>
      <c r="BJ582" s="85"/>
      <c r="BK582" s="85"/>
      <c r="BL582" s="85"/>
      <c r="BM582" s="85"/>
      <c r="BN582" s="85"/>
      <c r="BO582" s="85"/>
    </row>
    <row r="583" spans="1:67" ht="14.5" customHeight="1" x14ac:dyDescent="0.35">
      <c r="A583" s="7" t="s">
        <v>49</v>
      </c>
      <c r="B583" s="16" t="s">
        <v>9</v>
      </c>
      <c r="C583" s="345" t="s">
        <v>271</v>
      </c>
      <c r="D583" s="346"/>
      <c r="E583" s="85"/>
      <c r="F583" s="85"/>
      <c r="G583" s="85"/>
      <c r="H583" s="85"/>
      <c r="I583" s="85"/>
      <c r="J583" s="85"/>
      <c r="K583" s="85"/>
      <c r="L583" s="85"/>
      <c r="M583" s="85"/>
      <c r="N583" s="85"/>
      <c r="O583" s="85"/>
      <c r="P583" s="85"/>
      <c r="Q583" s="85"/>
      <c r="R583" s="85"/>
      <c r="S583" s="85"/>
      <c r="T583" s="85"/>
      <c r="U583" s="85"/>
      <c r="V583" s="85"/>
      <c r="W583" s="85"/>
      <c r="X583" s="85"/>
      <c r="Y583" s="85"/>
      <c r="Z583" s="85"/>
      <c r="AA583" s="85"/>
      <c r="AB583" s="85"/>
      <c r="AC583" s="85"/>
      <c r="AD583" s="85"/>
      <c r="AE583" s="85"/>
      <c r="AF583" s="85"/>
      <c r="AG583" s="85"/>
      <c r="AH583" s="85"/>
      <c r="AI583" s="85"/>
      <c r="AJ583" s="85"/>
      <c r="AK583" s="85"/>
      <c r="AL583" s="85"/>
      <c r="AM583" s="85"/>
      <c r="AN583" s="85"/>
      <c r="AO583" s="85"/>
      <c r="AP583" s="85"/>
      <c r="AQ583" s="85"/>
      <c r="AR583" s="85"/>
      <c r="AS583" s="85"/>
      <c r="AT583" s="85"/>
      <c r="AU583" s="85"/>
      <c r="AV583" s="85"/>
      <c r="AW583" s="85"/>
      <c r="AX583" s="85"/>
      <c r="AY583" s="85"/>
      <c r="AZ583" s="85"/>
      <c r="BA583" s="85"/>
      <c r="BB583" s="85"/>
      <c r="BC583" s="85"/>
      <c r="BD583" s="85"/>
      <c r="BE583" s="85"/>
      <c r="BF583" s="85"/>
      <c r="BG583" s="85"/>
      <c r="BH583" s="85"/>
      <c r="BI583" s="85"/>
      <c r="BJ583" s="85"/>
      <c r="BK583" s="85"/>
      <c r="BL583" s="85"/>
      <c r="BM583" s="85"/>
      <c r="BN583" s="85"/>
      <c r="BO583" s="85"/>
    </row>
    <row r="584" spans="1:67" x14ac:dyDescent="0.35">
      <c r="A584" s="7" t="s">
        <v>50</v>
      </c>
      <c r="B584" s="25" t="s">
        <v>24</v>
      </c>
      <c r="C584" s="7" t="s">
        <v>536</v>
      </c>
      <c r="D584" s="25"/>
      <c r="E584" s="85"/>
      <c r="F584" s="85"/>
      <c r="G584" s="85"/>
      <c r="H584" s="85"/>
      <c r="I584" s="85"/>
      <c r="J584" s="85"/>
      <c r="K584" s="85"/>
      <c r="L584" s="85"/>
      <c r="M584" s="85"/>
      <c r="N584" s="85"/>
      <c r="O584" s="85"/>
      <c r="P584" s="85"/>
      <c r="Q584" s="85"/>
      <c r="R584" s="85"/>
      <c r="S584" s="85"/>
      <c r="T584" s="85"/>
      <c r="U584" s="85"/>
      <c r="V584" s="85"/>
      <c r="W584" s="85"/>
      <c r="X584" s="85"/>
      <c r="Y584" s="85"/>
      <c r="Z584" s="85"/>
      <c r="AA584" s="85"/>
      <c r="AB584" s="85"/>
      <c r="AC584" s="85"/>
      <c r="AD584" s="85"/>
      <c r="AE584" s="85"/>
      <c r="AF584" s="85"/>
      <c r="AG584" s="85"/>
      <c r="AH584" s="85"/>
      <c r="AI584" s="85"/>
      <c r="AJ584" s="85"/>
      <c r="AK584" s="85"/>
      <c r="AL584" s="85"/>
      <c r="AM584" s="85"/>
      <c r="AN584" s="85"/>
      <c r="AO584" s="85"/>
      <c r="AP584" s="85"/>
      <c r="AQ584" s="85"/>
      <c r="AR584" s="85"/>
      <c r="AS584" s="85"/>
      <c r="AT584" s="85"/>
      <c r="AU584" s="85"/>
      <c r="AV584" s="85"/>
      <c r="AW584" s="85"/>
      <c r="AX584" s="85"/>
      <c r="AY584" s="85"/>
      <c r="AZ584" s="85"/>
      <c r="BA584" s="85"/>
      <c r="BB584" s="85"/>
      <c r="BC584" s="85"/>
      <c r="BD584" s="85"/>
      <c r="BE584" s="85"/>
      <c r="BF584" s="85"/>
      <c r="BG584" s="85"/>
      <c r="BH584" s="85"/>
      <c r="BI584" s="85"/>
      <c r="BJ584" s="85"/>
      <c r="BK584" s="85"/>
      <c r="BL584" s="85"/>
      <c r="BM584" s="85"/>
      <c r="BN584" s="85"/>
      <c r="BO584" s="85"/>
    </row>
    <row r="585" spans="1:67" x14ac:dyDescent="0.35">
      <c r="A585" s="7" t="s">
        <v>51</v>
      </c>
      <c r="B585" s="119" t="s">
        <v>272</v>
      </c>
      <c r="C585" s="119" t="s">
        <v>535</v>
      </c>
      <c r="D585" s="50"/>
      <c r="E585" s="85"/>
      <c r="F585" s="85"/>
      <c r="G585" s="85"/>
      <c r="H585" s="85"/>
      <c r="I585" s="85"/>
      <c r="J585" s="85"/>
      <c r="K585" s="85"/>
      <c r="L585" s="85"/>
      <c r="M585" s="85"/>
      <c r="N585" s="85"/>
      <c r="O585" s="85"/>
      <c r="P585" s="85"/>
      <c r="Q585" s="85"/>
      <c r="R585" s="85"/>
      <c r="S585" s="85"/>
      <c r="T585" s="85"/>
      <c r="U585" s="85"/>
      <c r="V585" s="85"/>
      <c r="W585" s="85"/>
      <c r="X585" s="85"/>
      <c r="Y585" s="85"/>
      <c r="Z585" s="85"/>
      <c r="AA585" s="85"/>
      <c r="AB585" s="85"/>
      <c r="AC585" s="85"/>
      <c r="AD585" s="85"/>
      <c r="AE585" s="85"/>
      <c r="AF585" s="85"/>
      <c r="AG585" s="85"/>
      <c r="AH585" s="85"/>
      <c r="AI585" s="85"/>
      <c r="AJ585" s="85"/>
      <c r="AK585" s="85"/>
      <c r="AL585" s="85"/>
      <c r="AM585" s="85"/>
      <c r="AN585" s="85"/>
      <c r="AO585" s="85"/>
      <c r="AP585" s="85"/>
      <c r="AQ585" s="85"/>
      <c r="AR585" s="85"/>
      <c r="AS585" s="85"/>
      <c r="AT585" s="85"/>
      <c r="AU585" s="85"/>
      <c r="AV585" s="85"/>
      <c r="AW585" s="85"/>
      <c r="AX585" s="85"/>
      <c r="AY585" s="85"/>
      <c r="AZ585" s="85"/>
      <c r="BA585" s="85"/>
      <c r="BB585" s="85"/>
      <c r="BC585" s="85"/>
      <c r="BD585" s="85"/>
      <c r="BE585" s="85"/>
      <c r="BF585" s="85"/>
      <c r="BG585" s="85"/>
      <c r="BH585" s="85"/>
      <c r="BI585" s="85"/>
      <c r="BJ585" s="85"/>
      <c r="BK585" s="85"/>
      <c r="BL585" s="85"/>
      <c r="BM585" s="85"/>
      <c r="BN585" s="85"/>
      <c r="BO585" s="85"/>
    </row>
    <row r="586" spans="1:67" x14ac:dyDescent="0.35">
      <c r="A586" s="7">
        <v>4</v>
      </c>
      <c r="B586" s="25" t="s">
        <v>12</v>
      </c>
      <c r="C586" s="25"/>
      <c r="D586" s="25"/>
      <c r="E586" s="85"/>
      <c r="F586" s="85"/>
      <c r="G586" s="85"/>
      <c r="H586" s="85"/>
      <c r="I586" s="85"/>
      <c r="J586" s="85"/>
      <c r="K586" s="85"/>
      <c r="L586" s="85"/>
      <c r="M586" s="85"/>
      <c r="N586" s="85"/>
      <c r="O586" s="85"/>
      <c r="P586" s="85"/>
      <c r="Q586" s="85"/>
      <c r="R586" s="85"/>
      <c r="S586" s="85"/>
      <c r="T586" s="85"/>
      <c r="U586" s="85"/>
      <c r="V586" s="85"/>
      <c r="W586" s="85"/>
      <c r="X586" s="85"/>
      <c r="Y586" s="85"/>
      <c r="Z586" s="85"/>
      <c r="AA586" s="85"/>
      <c r="AB586" s="85"/>
      <c r="AC586" s="85"/>
      <c r="AD586" s="85"/>
      <c r="AE586" s="85"/>
      <c r="AF586" s="85"/>
      <c r="AG586" s="85"/>
      <c r="AH586" s="85"/>
      <c r="AI586" s="85"/>
      <c r="AJ586" s="85"/>
      <c r="AK586" s="85"/>
      <c r="AL586" s="85"/>
      <c r="AM586" s="85"/>
      <c r="AN586" s="85"/>
      <c r="AO586" s="85"/>
      <c r="AP586" s="85"/>
      <c r="AQ586" s="85"/>
      <c r="AR586" s="85"/>
      <c r="AS586" s="85"/>
      <c r="AT586" s="85"/>
      <c r="AU586" s="85"/>
      <c r="AV586" s="85"/>
      <c r="AW586" s="85"/>
      <c r="AX586" s="85"/>
      <c r="AY586" s="85"/>
      <c r="AZ586" s="85"/>
      <c r="BA586" s="85"/>
      <c r="BB586" s="85"/>
      <c r="BC586" s="85"/>
      <c r="BD586" s="85"/>
      <c r="BE586" s="85"/>
      <c r="BF586" s="85"/>
      <c r="BG586" s="85"/>
      <c r="BH586" s="85"/>
      <c r="BI586" s="85"/>
      <c r="BJ586" s="85"/>
      <c r="BK586" s="85"/>
      <c r="BL586" s="85"/>
      <c r="BM586" s="85"/>
      <c r="BN586" s="85"/>
      <c r="BO586" s="85"/>
    </row>
    <row r="587" spans="1:67" ht="71.5" customHeight="1" x14ac:dyDescent="0.35">
      <c r="A587" s="7" t="s">
        <v>4</v>
      </c>
      <c r="B587" s="288" t="s">
        <v>31</v>
      </c>
      <c r="C587" s="289"/>
      <c r="D587" s="327"/>
      <c r="E587" s="85"/>
      <c r="F587" s="85"/>
      <c r="G587" s="85"/>
      <c r="H587" s="85"/>
      <c r="I587" s="85"/>
      <c r="J587" s="85"/>
      <c r="K587" s="85"/>
      <c r="L587" s="85"/>
      <c r="M587" s="85"/>
      <c r="N587" s="85"/>
      <c r="O587" s="85"/>
      <c r="P587" s="85"/>
      <c r="Q587" s="85"/>
      <c r="R587" s="85"/>
      <c r="S587" s="85"/>
      <c r="T587" s="85"/>
      <c r="U587" s="85"/>
      <c r="V587" s="85"/>
      <c r="W587" s="85"/>
      <c r="X587" s="85"/>
      <c r="Y587" s="85"/>
      <c r="Z587" s="85"/>
      <c r="AA587" s="85"/>
      <c r="AB587" s="85"/>
      <c r="AC587" s="85"/>
      <c r="AD587" s="85"/>
      <c r="AE587" s="85"/>
      <c r="AF587" s="85"/>
      <c r="AG587" s="85"/>
      <c r="AH587" s="85"/>
      <c r="AI587" s="85"/>
      <c r="AJ587" s="85"/>
      <c r="AK587" s="85"/>
      <c r="AL587" s="85"/>
      <c r="AM587" s="85"/>
      <c r="AN587" s="85"/>
      <c r="AO587" s="85"/>
      <c r="AP587" s="85"/>
      <c r="AQ587" s="85"/>
      <c r="AR587" s="85"/>
      <c r="AS587" s="85"/>
      <c r="AT587" s="85"/>
      <c r="AU587" s="85"/>
      <c r="AV587" s="85"/>
      <c r="AW587" s="85"/>
      <c r="AX587" s="85"/>
      <c r="AY587" s="85"/>
      <c r="AZ587" s="85"/>
      <c r="BA587" s="85"/>
      <c r="BB587" s="85"/>
      <c r="BC587" s="85"/>
      <c r="BD587" s="85"/>
      <c r="BE587" s="85"/>
      <c r="BF587" s="85"/>
      <c r="BG587" s="85"/>
      <c r="BH587" s="85"/>
      <c r="BI587" s="85"/>
      <c r="BJ587" s="85"/>
      <c r="BK587" s="85"/>
      <c r="BL587" s="85"/>
      <c r="BM587" s="85"/>
      <c r="BN587" s="85"/>
      <c r="BO587" s="85"/>
    </row>
    <row r="588" spans="1:67" ht="28" x14ac:dyDescent="0.35">
      <c r="A588" s="28">
        <v>5</v>
      </c>
      <c r="B588" s="29" t="s">
        <v>13</v>
      </c>
      <c r="C588" s="347">
        <v>19044.53</v>
      </c>
      <c r="D588" s="348"/>
      <c r="E588" s="85"/>
      <c r="F588" s="85"/>
      <c r="G588" s="85"/>
      <c r="H588" s="85"/>
      <c r="I588" s="85"/>
      <c r="J588" s="85"/>
      <c r="K588" s="85"/>
      <c r="L588" s="85"/>
      <c r="M588" s="85"/>
      <c r="N588" s="85"/>
      <c r="O588" s="85"/>
      <c r="P588" s="85"/>
      <c r="Q588" s="85"/>
      <c r="R588" s="85"/>
      <c r="S588" s="85"/>
      <c r="T588" s="85"/>
      <c r="U588" s="85"/>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85"/>
      <c r="AT588" s="85"/>
      <c r="AU588" s="85"/>
      <c r="AV588" s="85"/>
      <c r="AW588" s="85"/>
      <c r="AX588" s="85"/>
      <c r="AY588" s="85"/>
      <c r="AZ588" s="85"/>
      <c r="BA588" s="85"/>
      <c r="BB588" s="85"/>
      <c r="BC588" s="85"/>
      <c r="BD588" s="85"/>
      <c r="BE588" s="85"/>
      <c r="BF588" s="85"/>
      <c r="BG588" s="85"/>
      <c r="BH588" s="85"/>
      <c r="BI588" s="85"/>
      <c r="BJ588" s="85"/>
      <c r="BK588" s="85"/>
      <c r="BL588" s="85"/>
      <c r="BM588" s="85"/>
      <c r="BN588" s="85"/>
      <c r="BO588" s="85"/>
    </row>
    <row r="589" spans="1:67" x14ac:dyDescent="0.35">
      <c r="A589" s="7">
        <v>6</v>
      </c>
      <c r="B589" s="25" t="s">
        <v>14</v>
      </c>
      <c r="C589" s="303"/>
      <c r="D589" s="304"/>
      <c r="E589" s="85"/>
      <c r="F589" s="85"/>
      <c r="G589" s="85"/>
      <c r="H589" s="85"/>
      <c r="I589" s="85"/>
      <c r="J589" s="85"/>
      <c r="K589" s="85"/>
      <c r="L589" s="85"/>
      <c r="M589" s="85"/>
      <c r="N589" s="85"/>
      <c r="O589" s="85"/>
      <c r="P589" s="85"/>
      <c r="Q589" s="85"/>
      <c r="R589" s="85"/>
      <c r="S589" s="85"/>
      <c r="T589" s="85"/>
      <c r="U589" s="85"/>
      <c r="V589" s="85"/>
      <c r="W589" s="85"/>
      <c r="X589" s="85"/>
      <c r="Y589" s="85"/>
      <c r="Z589" s="85"/>
      <c r="AA589" s="85"/>
      <c r="AB589" s="85"/>
      <c r="AC589" s="85"/>
      <c r="AD589" s="85"/>
      <c r="AE589" s="85"/>
      <c r="AF589" s="85"/>
      <c r="AG589" s="85"/>
      <c r="AH589" s="85"/>
      <c r="AI589" s="85"/>
      <c r="AJ589" s="85"/>
      <c r="AK589" s="85"/>
      <c r="AL589" s="85"/>
      <c r="AM589" s="85"/>
      <c r="AN589" s="85"/>
      <c r="AO589" s="85"/>
      <c r="AP589" s="85"/>
      <c r="AQ589" s="85"/>
      <c r="AR589" s="85"/>
      <c r="AS589" s="85"/>
      <c r="AT589" s="85"/>
      <c r="AU589" s="85"/>
      <c r="AV589" s="85"/>
      <c r="AW589" s="85"/>
      <c r="AX589" s="85"/>
      <c r="AY589" s="85"/>
      <c r="AZ589" s="85"/>
      <c r="BA589" s="85"/>
      <c r="BB589" s="85"/>
      <c r="BC589" s="85"/>
      <c r="BD589" s="85"/>
      <c r="BE589" s="85"/>
      <c r="BF589" s="85"/>
      <c r="BG589" s="85"/>
      <c r="BH589" s="85"/>
      <c r="BI589" s="85"/>
      <c r="BJ589" s="85"/>
      <c r="BK589" s="85"/>
      <c r="BL589" s="85"/>
      <c r="BM589" s="85"/>
      <c r="BN589" s="85"/>
      <c r="BO589" s="85"/>
    </row>
    <row r="590" spans="1:67" ht="14.5" customHeight="1" x14ac:dyDescent="0.35">
      <c r="A590" s="7"/>
      <c r="B590" s="16" t="s">
        <v>15</v>
      </c>
      <c r="C590" s="349">
        <v>4920</v>
      </c>
      <c r="D590" s="350"/>
      <c r="E590" s="85"/>
      <c r="F590" s="85"/>
      <c r="G590" s="85"/>
      <c r="H590" s="85"/>
      <c r="I590" s="85"/>
      <c r="J590" s="85"/>
      <c r="K590" s="85"/>
      <c r="L590" s="85"/>
      <c r="M590" s="85"/>
      <c r="N590" s="85"/>
      <c r="O590" s="85"/>
      <c r="P590" s="85"/>
      <c r="Q590" s="85"/>
      <c r="R590" s="85"/>
      <c r="S590" s="85"/>
      <c r="T590" s="85"/>
      <c r="U590" s="85"/>
      <c r="V590" s="85"/>
      <c r="W590" s="85"/>
      <c r="X590" s="85"/>
      <c r="Y590" s="85"/>
      <c r="Z590" s="85"/>
      <c r="AA590" s="85"/>
      <c r="AB590" s="85"/>
      <c r="AC590" s="85"/>
      <c r="AD590" s="85"/>
      <c r="AE590" s="85"/>
      <c r="AF590" s="85"/>
      <c r="AG590" s="85"/>
      <c r="AH590" s="85"/>
      <c r="AI590" s="85"/>
      <c r="AJ590" s="85"/>
      <c r="AK590" s="85"/>
      <c r="AL590" s="85"/>
      <c r="AM590" s="85"/>
      <c r="AN590" s="85"/>
      <c r="AO590" s="85"/>
      <c r="AP590" s="85"/>
      <c r="AQ590" s="85"/>
      <c r="AR590" s="85"/>
      <c r="AS590" s="85"/>
      <c r="AT590" s="85"/>
      <c r="AU590" s="85"/>
      <c r="AV590" s="85"/>
      <c r="AW590" s="85"/>
      <c r="AX590" s="85"/>
      <c r="AY590" s="85"/>
      <c r="AZ590" s="85"/>
      <c r="BA590" s="85"/>
      <c r="BB590" s="85"/>
      <c r="BC590" s="85"/>
      <c r="BD590" s="85"/>
      <c r="BE590" s="85"/>
      <c r="BF590" s="85"/>
      <c r="BG590" s="85"/>
      <c r="BH590" s="85"/>
      <c r="BI590" s="85"/>
      <c r="BJ590" s="85"/>
      <c r="BK590" s="85"/>
      <c r="BL590" s="85"/>
      <c r="BM590" s="85"/>
      <c r="BN590" s="85"/>
      <c r="BO590" s="85"/>
    </row>
    <row r="591" spans="1:67" ht="14.5" customHeight="1" x14ac:dyDescent="0.35">
      <c r="A591" s="7"/>
      <c r="B591" s="16" t="s">
        <v>16</v>
      </c>
      <c r="C591" s="349">
        <v>5313.6</v>
      </c>
      <c r="D591" s="350"/>
      <c r="E591" s="85"/>
      <c r="F591" s="85"/>
      <c r="G591" s="85"/>
      <c r="H591" s="85"/>
      <c r="I591" s="85"/>
      <c r="J591" s="85"/>
      <c r="K591" s="85"/>
      <c r="L591" s="85"/>
      <c r="M591" s="85"/>
      <c r="N591" s="85"/>
      <c r="O591" s="85"/>
      <c r="P591" s="85"/>
      <c r="Q591" s="85"/>
      <c r="R591" s="85"/>
      <c r="S591" s="85"/>
      <c r="T591" s="85"/>
      <c r="U591" s="85"/>
      <c r="V591" s="85"/>
      <c r="W591" s="85"/>
      <c r="X591" s="85"/>
      <c r="Y591" s="85"/>
      <c r="Z591" s="85"/>
      <c r="AA591" s="85"/>
      <c r="AB591" s="85"/>
      <c r="AC591" s="85"/>
      <c r="AD591" s="85"/>
      <c r="AE591" s="85"/>
      <c r="AF591" s="85"/>
      <c r="AG591" s="85"/>
      <c r="AH591" s="85"/>
      <c r="AI591" s="85"/>
      <c r="AJ591" s="85"/>
      <c r="AK591" s="85"/>
      <c r="AL591" s="85"/>
      <c r="AM591" s="85"/>
      <c r="AN591" s="85"/>
      <c r="AO591" s="85"/>
      <c r="AP591" s="85"/>
      <c r="AQ591" s="85"/>
      <c r="AR591" s="85"/>
      <c r="AS591" s="85"/>
      <c r="AT591" s="85"/>
      <c r="AU591" s="85"/>
      <c r="AV591" s="85"/>
      <c r="AW591" s="85"/>
      <c r="AX591" s="85"/>
      <c r="AY591" s="85"/>
      <c r="AZ591" s="85"/>
      <c r="BA591" s="85"/>
      <c r="BB591" s="85"/>
      <c r="BC591" s="85"/>
      <c r="BD591" s="85"/>
      <c r="BE591" s="85"/>
      <c r="BF591" s="85"/>
      <c r="BG591" s="85"/>
      <c r="BH591" s="85"/>
      <c r="BI591" s="85"/>
      <c r="BJ591" s="85"/>
      <c r="BK591" s="85"/>
      <c r="BL591" s="85"/>
      <c r="BM591" s="85"/>
      <c r="BN591" s="85"/>
      <c r="BO591" s="85"/>
    </row>
    <row r="592" spans="1:67" ht="14.5" customHeight="1" x14ac:dyDescent="0.35">
      <c r="A592" s="7"/>
      <c r="B592" s="16" t="s">
        <v>17</v>
      </c>
      <c r="C592" s="349">
        <v>5738.69</v>
      </c>
      <c r="D592" s="350"/>
      <c r="E592" s="85"/>
      <c r="F592" s="85"/>
      <c r="G592" s="85"/>
      <c r="H592" s="85"/>
      <c r="I592" s="85"/>
      <c r="J592" s="85"/>
      <c r="K592" s="85"/>
      <c r="L592" s="85"/>
      <c r="M592" s="85"/>
      <c r="N592" s="85"/>
      <c r="O592" s="85"/>
      <c r="P592" s="85"/>
      <c r="Q592" s="85"/>
      <c r="R592" s="85"/>
      <c r="S592" s="85"/>
      <c r="T592" s="85"/>
      <c r="U592" s="85"/>
      <c r="V592" s="85"/>
      <c r="W592" s="85"/>
      <c r="X592" s="85"/>
      <c r="Y592" s="85"/>
      <c r="Z592" s="85"/>
      <c r="AA592" s="85"/>
      <c r="AB592" s="85"/>
      <c r="AC592" s="85"/>
      <c r="AD592" s="85"/>
      <c r="AE592" s="85"/>
      <c r="AF592" s="85"/>
      <c r="AG592" s="85"/>
      <c r="AH592" s="85"/>
      <c r="AI592" s="85"/>
      <c r="AJ592" s="85"/>
      <c r="AK592" s="85"/>
      <c r="AL592" s="85"/>
      <c r="AM592" s="85"/>
      <c r="AN592" s="85"/>
      <c r="AO592" s="85"/>
      <c r="AP592" s="85"/>
      <c r="AQ592" s="85"/>
      <c r="AR592" s="85"/>
      <c r="AS592" s="85"/>
      <c r="AT592" s="85"/>
      <c r="AU592" s="85"/>
      <c r="AV592" s="85"/>
      <c r="AW592" s="85"/>
      <c r="AX592" s="85"/>
      <c r="AY592" s="85"/>
      <c r="AZ592" s="85"/>
      <c r="BA592" s="85"/>
      <c r="BB592" s="85"/>
      <c r="BC592" s="85"/>
      <c r="BD592" s="85"/>
      <c r="BE592" s="85"/>
      <c r="BF592" s="85"/>
      <c r="BG592" s="85"/>
      <c r="BH592" s="85"/>
      <c r="BI592" s="85"/>
      <c r="BJ592" s="85"/>
      <c r="BK592" s="85"/>
      <c r="BL592" s="85"/>
      <c r="BM592" s="85"/>
      <c r="BN592" s="85"/>
      <c r="BO592" s="85"/>
    </row>
    <row r="593" spans="1:67" ht="14.5" customHeight="1" x14ac:dyDescent="0.35">
      <c r="A593" s="7"/>
      <c r="B593" s="16" t="s">
        <v>18</v>
      </c>
      <c r="C593" s="349">
        <v>6312.56</v>
      </c>
      <c r="D593" s="350"/>
      <c r="E593" s="85"/>
      <c r="F593" s="85"/>
      <c r="G593" s="85"/>
      <c r="H593" s="85"/>
      <c r="I593" s="85"/>
      <c r="J593" s="85"/>
      <c r="K593" s="85"/>
      <c r="L593" s="85"/>
      <c r="M593" s="85"/>
      <c r="N593" s="85"/>
      <c r="O593" s="85"/>
      <c r="P593" s="85"/>
      <c r="Q593" s="85"/>
      <c r="R593" s="85"/>
      <c r="S593" s="85"/>
      <c r="T593" s="85"/>
      <c r="U593" s="85"/>
      <c r="V593" s="85"/>
      <c r="W593" s="85"/>
      <c r="X593" s="85"/>
      <c r="Y593" s="85"/>
      <c r="Z593" s="85"/>
      <c r="AA593" s="85"/>
      <c r="AB593" s="85"/>
      <c r="AC593" s="85"/>
      <c r="AD593" s="85"/>
      <c r="AE593" s="85"/>
      <c r="AF593" s="85"/>
      <c r="AG593" s="85"/>
      <c r="AH593" s="85"/>
      <c r="AI593" s="85"/>
      <c r="AJ593" s="85"/>
      <c r="AK593" s="85"/>
      <c r="AL593" s="85"/>
      <c r="AM593" s="85"/>
      <c r="AN593" s="85"/>
      <c r="AO593" s="85"/>
      <c r="AP593" s="85"/>
      <c r="AQ593" s="85"/>
      <c r="AR593" s="85"/>
      <c r="AS593" s="85"/>
      <c r="AT593" s="85"/>
      <c r="AU593" s="85"/>
      <c r="AV593" s="85"/>
      <c r="AW593" s="85"/>
      <c r="AX593" s="85"/>
      <c r="AY593" s="85"/>
      <c r="AZ593" s="85"/>
      <c r="BA593" s="85"/>
      <c r="BB593" s="85"/>
      <c r="BC593" s="85"/>
      <c r="BD593" s="85"/>
      <c r="BE593" s="85"/>
      <c r="BF593" s="85"/>
      <c r="BG593" s="85"/>
      <c r="BH593" s="85"/>
      <c r="BI593" s="85"/>
      <c r="BJ593" s="85"/>
      <c r="BK593" s="85"/>
      <c r="BL593" s="85"/>
      <c r="BM593" s="85"/>
      <c r="BN593" s="85"/>
      <c r="BO593" s="85"/>
    </row>
    <row r="594" spans="1:67" ht="14.5" customHeight="1" x14ac:dyDescent="0.35">
      <c r="A594" s="7"/>
      <c r="B594" s="16" t="s">
        <v>19</v>
      </c>
      <c r="C594" s="349">
        <v>6817.56</v>
      </c>
      <c r="D594" s="350"/>
      <c r="E594" s="85"/>
      <c r="F594" s="85"/>
      <c r="G594" s="85"/>
      <c r="H594" s="85"/>
      <c r="I594" s="85"/>
      <c r="J594" s="85"/>
      <c r="K594" s="85"/>
      <c r="L594" s="85"/>
      <c r="M594" s="85"/>
      <c r="N594" s="85"/>
      <c r="O594" s="85"/>
      <c r="P594" s="85"/>
      <c r="Q594" s="85"/>
      <c r="R594" s="85"/>
      <c r="S594" s="85"/>
      <c r="T594" s="85"/>
      <c r="U594" s="85"/>
      <c r="V594" s="85"/>
      <c r="W594" s="85"/>
      <c r="X594" s="85"/>
      <c r="Y594" s="85"/>
      <c r="Z594" s="85"/>
      <c r="AA594" s="85"/>
      <c r="AB594" s="85"/>
      <c r="AC594" s="85"/>
      <c r="AD594" s="85"/>
      <c r="AE594" s="85"/>
      <c r="AF594" s="85"/>
      <c r="AG594" s="85"/>
      <c r="AH594" s="85"/>
      <c r="AI594" s="85"/>
      <c r="AJ594" s="85"/>
      <c r="AK594" s="85"/>
      <c r="AL594" s="85"/>
      <c r="AM594" s="85"/>
      <c r="AN594" s="85"/>
      <c r="AO594" s="85"/>
      <c r="AP594" s="85"/>
      <c r="AQ594" s="85"/>
      <c r="AR594" s="85"/>
      <c r="AS594" s="85"/>
      <c r="AT594" s="85"/>
      <c r="AU594" s="85"/>
      <c r="AV594" s="85"/>
      <c r="AW594" s="85"/>
      <c r="AX594" s="85"/>
      <c r="AY594" s="85"/>
      <c r="AZ594" s="85"/>
      <c r="BA594" s="85"/>
      <c r="BB594" s="85"/>
      <c r="BC594" s="85"/>
      <c r="BD594" s="85"/>
      <c r="BE594" s="85"/>
      <c r="BF594" s="85"/>
      <c r="BG594" s="85"/>
      <c r="BH594" s="85"/>
      <c r="BI594" s="85"/>
      <c r="BJ594" s="85"/>
      <c r="BK594" s="85"/>
      <c r="BL594" s="85"/>
      <c r="BM594" s="85"/>
      <c r="BN594" s="85"/>
      <c r="BO594" s="85"/>
    </row>
    <row r="595" spans="1:67" ht="14.5" customHeight="1" x14ac:dyDescent="0.35">
      <c r="A595" s="7"/>
      <c r="B595" s="43" t="s">
        <v>20</v>
      </c>
      <c r="C595" s="347">
        <f>SUM(C590:C594)</f>
        <v>29102.410000000003</v>
      </c>
      <c r="D595" s="348"/>
      <c r="E595" s="85"/>
      <c r="F595" s="85"/>
      <c r="G595" s="85"/>
      <c r="H595" s="85"/>
      <c r="I595" s="85"/>
      <c r="J595" s="85"/>
      <c r="K595" s="85"/>
      <c r="L595" s="85"/>
      <c r="M595" s="85"/>
      <c r="N595" s="85"/>
      <c r="O595" s="85"/>
      <c r="P595" s="85"/>
      <c r="Q595" s="85"/>
      <c r="R595" s="85"/>
      <c r="S595" s="85"/>
      <c r="T595" s="85"/>
      <c r="U595" s="85"/>
      <c r="V595" s="85"/>
      <c r="W595" s="85"/>
      <c r="X595" s="85"/>
      <c r="Y595" s="85"/>
      <c r="Z595" s="85"/>
      <c r="AA595" s="85"/>
      <c r="AB595" s="85"/>
      <c r="AC595" s="85"/>
      <c r="AD595" s="85"/>
      <c r="AE595" s="85"/>
      <c r="AF595" s="85"/>
      <c r="AG595" s="85"/>
      <c r="AH595" s="85"/>
      <c r="AI595" s="85"/>
      <c r="AJ595" s="85"/>
      <c r="AK595" s="85"/>
      <c r="AL595" s="85"/>
      <c r="AM595" s="85"/>
      <c r="AN595" s="85"/>
      <c r="AO595" s="85"/>
      <c r="AP595" s="85"/>
      <c r="AQ595" s="85"/>
      <c r="AR595" s="85"/>
      <c r="AS595" s="85"/>
      <c r="AT595" s="85"/>
      <c r="AU595" s="85"/>
      <c r="AV595" s="85"/>
      <c r="AW595" s="85"/>
      <c r="AX595" s="85"/>
      <c r="AY595" s="85"/>
      <c r="AZ595" s="85"/>
      <c r="BA595" s="85"/>
      <c r="BB595" s="85"/>
      <c r="BC595" s="85"/>
      <c r="BD595" s="85"/>
      <c r="BE595" s="85"/>
      <c r="BF595" s="85"/>
      <c r="BG595" s="85"/>
      <c r="BH595" s="85"/>
      <c r="BI595" s="85"/>
      <c r="BJ595" s="85"/>
      <c r="BK595" s="85"/>
      <c r="BL595" s="85"/>
      <c r="BM595" s="85"/>
      <c r="BN595" s="85"/>
      <c r="BO595" s="85"/>
    </row>
    <row r="596" spans="1:67" ht="77" customHeight="1" x14ac:dyDescent="0.35">
      <c r="A596" s="7"/>
      <c r="B596" s="288" t="s">
        <v>72</v>
      </c>
      <c r="C596" s="289"/>
      <c r="D596" s="327"/>
      <c r="E596" s="85"/>
      <c r="F596" s="85"/>
      <c r="G596" s="85"/>
      <c r="H596" s="85"/>
      <c r="I596" s="85"/>
      <c r="J596" s="85"/>
      <c r="K596" s="85"/>
      <c r="L596" s="85"/>
      <c r="M596" s="85"/>
      <c r="N596" s="85"/>
      <c r="O596" s="85"/>
      <c r="P596" s="85"/>
      <c r="Q596" s="85"/>
      <c r="R596" s="85"/>
      <c r="S596" s="85"/>
      <c r="T596" s="85"/>
      <c r="U596" s="85"/>
      <c r="V596" s="85"/>
      <c r="W596" s="85"/>
      <c r="X596" s="85"/>
      <c r="Y596" s="85"/>
      <c r="Z596" s="85"/>
      <c r="AA596" s="85"/>
      <c r="AB596" s="85"/>
      <c r="AC596" s="85"/>
      <c r="AD596" s="85"/>
      <c r="AE596" s="85"/>
      <c r="AF596" s="85"/>
      <c r="AG596" s="85"/>
      <c r="AH596" s="85"/>
      <c r="AI596" s="85"/>
      <c r="AJ596" s="85"/>
      <c r="AK596" s="85"/>
      <c r="AL596" s="85"/>
      <c r="AM596" s="85"/>
      <c r="AN596" s="85"/>
      <c r="AO596" s="85"/>
      <c r="AP596" s="85"/>
      <c r="AQ596" s="85"/>
      <c r="AR596" s="85"/>
      <c r="AS596" s="85"/>
      <c r="AT596" s="85"/>
      <c r="AU596" s="85"/>
      <c r="AV596" s="85"/>
      <c r="AW596" s="85"/>
      <c r="AX596" s="85"/>
      <c r="AY596" s="85"/>
      <c r="AZ596" s="85"/>
      <c r="BA596" s="85"/>
      <c r="BB596" s="85"/>
      <c r="BC596" s="85"/>
      <c r="BD596" s="85"/>
      <c r="BE596" s="85"/>
      <c r="BF596" s="85"/>
      <c r="BG596" s="85"/>
      <c r="BH596" s="85"/>
      <c r="BI596" s="85"/>
      <c r="BJ596" s="85"/>
      <c r="BK596" s="85"/>
      <c r="BL596" s="85"/>
      <c r="BM596" s="85"/>
      <c r="BN596" s="85"/>
      <c r="BO596" s="85"/>
    </row>
    <row r="597" spans="1:67" x14ac:dyDescent="0.35">
      <c r="A597" s="7">
        <v>7</v>
      </c>
      <c r="B597" s="25" t="s">
        <v>22</v>
      </c>
      <c r="C597" s="25"/>
      <c r="D597" s="63" t="s">
        <v>23</v>
      </c>
      <c r="E597" s="85"/>
      <c r="F597" s="85"/>
      <c r="G597" s="85"/>
      <c r="H597" s="85"/>
      <c r="I597" s="85"/>
      <c r="J597" s="85"/>
      <c r="K597" s="85"/>
      <c r="L597" s="85"/>
      <c r="M597" s="85"/>
      <c r="N597" s="85"/>
      <c r="O597" s="85"/>
      <c r="P597" s="85"/>
      <c r="Q597" s="85"/>
      <c r="R597" s="85"/>
      <c r="S597" s="85"/>
      <c r="T597" s="85"/>
      <c r="U597" s="85"/>
      <c r="V597" s="85"/>
      <c r="W597" s="85"/>
      <c r="X597" s="85"/>
      <c r="Y597" s="85"/>
      <c r="Z597" s="85"/>
      <c r="AA597" s="85"/>
      <c r="AB597" s="85"/>
      <c r="AC597" s="85"/>
      <c r="AD597" s="85"/>
      <c r="AE597" s="85"/>
      <c r="AF597" s="85"/>
      <c r="AG597" s="85"/>
      <c r="AH597" s="85"/>
      <c r="AI597" s="85"/>
      <c r="AJ597" s="85"/>
      <c r="AK597" s="85"/>
      <c r="AL597" s="85"/>
      <c r="AM597" s="85"/>
      <c r="AN597" s="85"/>
      <c r="AO597" s="85"/>
      <c r="AP597" s="85"/>
      <c r="AQ597" s="85"/>
      <c r="AR597" s="85"/>
      <c r="AS597" s="85"/>
      <c r="AT597" s="85"/>
      <c r="AU597" s="85"/>
      <c r="AV597" s="85"/>
      <c r="AW597" s="85"/>
      <c r="AX597" s="85"/>
      <c r="AY597" s="85"/>
      <c r="AZ597" s="85"/>
      <c r="BA597" s="85"/>
      <c r="BB597" s="85"/>
      <c r="BC597" s="85"/>
      <c r="BD597" s="85"/>
      <c r="BE597" s="85"/>
      <c r="BF597" s="85"/>
      <c r="BG597" s="85"/>
      <c r="BH597" s="85"/>
      <c r="BI597" s="85"/>
      <c r="BJ597" s="85"/>
      <c r="BK597" s="85"/>
      <c r="BL597" s="85"/>
      <c r="BM597" s="85"/>
      <c r="BN597" s="85"/>
      <c r="BO597" s="85"/>
    </row>
    <row r="598" spans="1:67" x14ac:dyDescent="0.35">
      <c r="A598" s="7">
        <v>8</v>
      </c>
      <c r="B598" s="25" t="s">
        <v>478</v>
      </c>
      <c r="C598" s="144" t="s">
        <v>513</v>
      </c>
      <c r="D598" s="25"/>
      <c r="E598" s="85"/>
      <c r="F598" s="85"/>
      <c r="G598" s="85"/>
      <c r="H598" s="85"/>
      <c r="I598" s="85"/>
      <c r="J598" s="85"/>
      <c r="K598" s="85"/>
      <c r="L598" s="85"/>
      <c r="M598" s="85"/>
      <c r="N598" s="85"/>
      <c r="O598" s="85"/>
      <c r="P598" s="85"/>
      <c r="Q598" s="85"/>
      <c r="R598" s="85"/>
      <c r="S598" s="85"/>
      <c r="T598" s="85"/>
      <c r="U598" s="85"/>
      <c r="V598" s="85"/>
      <c r="W598" s="85"/>
      <c r="X598" s="85"/>
      <c r="Y598" s="85"/>
      <c r="Z598" s="85"/>
      <c r="AA598" s="85"/>
      <c r="AB598" s="85"/>
      <c r="AC598" s="85"/>
      <c r="AD598" s="85"/>
      <c r="AE598" s="85"/>
      <c r="AF598" s="85"/>
      <c r="AG598" s="85"/>
      <c r="AH598" s="85"/>
      <c r="AI598" s="85"/>
      <c r="AJ598" s="85"/>
      <c r="AK598" s="85"/>
      <c r="AL598" s="85"/>
      <c r="AM598" s="85"/>
      <c r="AN598" s="85"/>
      <c r="AO598" s="85"/>
      <c r="AP598" s="85"/>
      <c r="AQ598" s="85"/>
      <c r="AR598" s="85"/>
      <c r="AS598" s="85"/>
      <c r="AT598" s="85"/>
      <c r="AU598" s="85"/>
      <c r="AV598" s="85"/>
      <c r="AW598" s="85"/>
      <c r="AX598" s="85"/>
      <c r="AY598" s="85"/>
      <c r="AZ598" s="85"/>
      <c r="BA598" s="85"/>
      <c r="BB598" s="85"/>
      <c r="BC598" s="85"/>
      <c r="BD598" s="85"/>
      <c r="BE598" s="85"/>
      <c r="BF598" s="85"/>
      <c r="BG598" s="85"/>
      <c r="BH598" s="85"/>
      <c r="BI598" s="85"/>
      <c r="BJ598" s="85"/>
      <c r="BK598" s="85"/>
      <c r="BL598" s="85"/>
      <c r="BM598" s="85"/>
      <c r="BN598" s="85"/>
      <c r="BO598" s="85"/>
    </row>
    <row r="599" spans="1:67" x14ac:dyDescent="0.35">
      <c r="A599" s="172" t="s">
        <v>611</v>
      </c>
      <c r="B599" s="97" t="s">
        <v>604</v>
      </c>
      <c r="C599" s="17" t="s">
        <v>535</v>
      </c>
      <c r="D599" s="173">
        <v>760.72</v>
      </c>
      <c r="E599" s="85"/>
      <c r="F599" s="85"/>
      <c r="G599" s="85"/>
      <c r="H599" s="85"/>
      <c r="I599" s="85"/>
      <c r="J599" s="85"/>
      <c r="K599" s="85"/>
      <c r="L599" s="85"/>
      <c r="M599" s="85"/>
      <c r="N599" s="85"/>
      <c r="O599" s="85"/>
      <c r="P599" s="85"/>
      <c r="Q599" s="85"/>
      <c r="R599" s="85"/>
      <c r="S599" s="85"/>
      <c r="T599" s="85"/>
      <c r="U599" s="85"/>
      <c r="V599" s="85"/>
      <c r="W599" s="85"/>
      <c r="X599" s="85"/>
      <c r="Y599" s="85"/>
      <c r="Z599" s="85"/>
      <c r="AA599" s="85"/>
      <c r="AB599" s="85"/>
      <c r="AC599" s="85"/>
      <c r="AD599" s="85"/>
      <c r="AE599" s="85"/>
      <c r="AF599" s="85"/>
      <c r="AG599" s="85"/>
      <c r="AH599" s="85"/>
      <c r="AI599" s="85"/>
      <c r="AJ599" s="85"/>
      <c r="AK599" s="85"/>
      <c r="AL599" s="85"/>
      <c r="AM599" s="85"/>
      <c r="AN599" s="85"/>
      <c r="AO599" s="85"/>
      <c r="AP599" s="85"/>
      <c r="AQ599" s="85"/>
      <c r="AR599" s="85"/>
      <c r="AS599" s="85"/>
      <c r="AT599" s="85"/>
      <c r="AU599" s="85"/>
      <c r="AV599" s="85"/>
      <c r="AW599" s="85"/>
      <c r="AX599" s="85"/>
      <c r="AY599" s="85"/>
      <c r="AZ599" s="85"/>
      <c r="BA599" s="85"/>
      <c r="BB599" s="85"/>
      <c r="BC599" s="85"/>
      <c r="BD599" s="85"/>
      <c r="BE599" s="85"/>
      <c r="BF599" s="85"/>
      <c r="BG599" s="85"/>
      <c r="BH599" s="85"/>
      <c r="BI599" s="85"/>
      <c r="BJ599" s="85"/>
      <c r="BK599" s="85"/>
      <c r="BL599" s="85"/>
      <c r="BM599" s="85"/>
      <c r="BN599" s="85"/>
      <c r="BO599" s="85"/>
    </row>
    <row r="600" spans="1:67" x14ac:dyDescent="0.35">
      <c r="A600" s="172" t="s">
        <v>612</v>
      </c>
      <c r="B600" s="97" t="s">
        <v>606</v>
      </c>
      <c r="C600" s="17" t="s">
        <v>535</v>
      </c>
      <c r="D600" s="173">
        <v>16656.04</v>
      </c>
      <c r="E600" s="85"/>
      <c r="F600" s="85"/>
      <c r="G600" s="85"/>
      <c r="H600" s="85"/>
      <c r="I600" s="85"/>
      <c r="J600" s="85"/>
      <c r="K600" s="85"/>
      <c r="L600" s="85"/>
      <c r="M600" s="85"/>
      <c r="N600" s="85"/>
      <c r="O600" s="85"/>
      <c r="P600" s="85"/>
      <c r="Q600" s="85"/>
      <c r="R600" s="85"/>
      <c r="S600" s="85"/>
      <c r="T600" s="85"/>
      <c r="U600" s="85"/>
      <c r="V600" s="85"/>
      <c r="W600" s="85"/>
      <c r="X600" s="85"/>
      <c r="Y600" s="85"/>
      <c r="Z600" s="85"/>
      <c r="AA600" s="85"/>
      <c r="AB600" s="85"/>
      <c r="AC600" s="85"/>
      <c r="AD600" s="85"/>
      <c r="AE600" s="85"/>
      <c r="AF600" s="85"/>
      <c r="AG600" s="85"/>
      <c r="AH600" s="85"/>
      <c r="AI600" s="85"/>
      <c r="AJ600" s="85"/>
      <c r="AK600" s="85"/>
      <c r="AL600" s="85"/>
      <c r="AM600" s="85"/>
      <c r="AN600" s="85"/>
      <c r="AO600" s="85"/>
      <c r="AP600" s="85"/>
      <c r="AQ600" s="85"/>
      <c r="AR600" s="85"/>
      <c r="AS600" s="85"/>
      <c r="AT600" s="85"/>
      <c r="AU600" s="85"/>
      <c r="AV600" s="85"/>
      <c r="AW600" s="85"/>
      <c r="AX600" s="85"/>
      <c r="AY600" s="85"/>
      <c r="AZ600" s="85"/>
      <c r="BA600" s="85"/>
      <c r="BB600" s="85"/>
      <c r="BC600" s="85"/>
      <c r="BD600" s="85"/>
      <c r="BE600" s="85"/>
      <c r="BF600" s="85"/>
      <c r="BG600" s="85"/>
      <c r="BH600" s="85"/>
      <c r="BI600" s="85"/>
      <c r="BJ600" s="85"/>
      <c r="BK600" s="85"/>
      <c r="BL600" s="85"/>
      <c r="BM600" s="85"/>
      <c r="BN600" s="85"/>
      <c r="BO600" s="85"/>
    </row>
    <row r="601" spans="1:67" x14ac:dyDescent="0.35">
      <c r="A601" s="172" t="s">
        <v>613</v>
      </c>
      <c r="B601" s="97" t="s">
        <v>608</v>
      </c>
      <c r="C601" s="17" t="s">
        <v>535</v>
      </c>
      <c r="D601" s="173">
        <v>6103.1</v>
      </c>
      <c r="E601" s="85"/>
      <c r="F601" s="85"/>
      <c r="G601" s="85"/>
      <c r="H601" s="85"/>
      <c r="I601" s="85"/>
      <c r="J601" s="85"/>
      <c r="K601" s="85"/>
      <c r="L601" s="85"/>
      <c r="M601" s="85"/>
      <c r="N601" s="85"/>
      <c r="O601" s="85"/>
      <c r="P601" s="85"/>
      <c r="Q601" s="85"/>
      <c r="R601" s="85"/>
      <c r="S601" s="85"/>
      <c r="T601" s="85"/>
      <c r="U601" s="85"/>
      <c r="V601" s="85"/>
      <c r="W601" s="85"/>
      <c r="X601" s="85"/>
      <c r="Y601" s="85"/>
      <c r="Z601" s="85"/>
      <c r="AA601" s="85"/>
      <c r="AB601" s="85"/>
      <c r="AC601" s="85"/>
      <c r="AD601" s="85"/>
      <c r="AE601" s="85"/>
      <c r="AF601" s="85"/>
      <c r="AG601" s="85"/>
      <c r="AH601" s="85"/>
      <c r="AI601" s="85"/>
      <c r="AJ601" s="85"/>
      <c r="AK601" s="85"/>
      <c r="AL601" s="85"/>
      <c r="AM601" s="85"/>
      <c r="AN601" s="85"/>
      <c r="AO601" s="85"/>
      <c r="AP601" s="85"/>
      <c r="AQ601" s="85"/>
      <c r="AR601" s="85"/>
      <c r="AS601" s="85"/>
      <c r="AT601" s="85"/>
      <c r="AU601" s="85"/>
      <c r="AV601" s="85"/>
      <c r="AW601" s="85"/>
      <c r="AX601" s="85"/>
      <c r="AY601" s="85"/>
      <c r="AZ601" s="85"/>
      <c r="BA601" s="85"/>
      <c r="BB601" s="85"/>
      <c r="BC601" s="85"/>
      <c r="BD601" s="85"/>
      <c r="BE601" s="85"/>
      <c r="BF601" s="85"/>
      <c r="BG601" s="85"/>
      <c r="BH601" s="85"/>
      <c r="BI601" s="85"/>
      <c r="BJ601" s="85"/>
      <c r="BK601" s="85"/>
      <c r="BL601" s="85"/>
      <c r="BM601" s="85"/>
      <c r="BN601" s="85"/>
      <c r="BO601" s="85"/>
    </row>
    <row r="602" spans="1:67" x14ac:dyDescent="0.35">
      <c r="A602" s="172" t="s">
        <v>614</v>
      </c>
      <c r="B602" s="97" t="s">
        <v>610</v>
      </c>
      <c r="C602" s="17" t="s">
        <v>535</v>
      </c>
      <c r="D602" s="173">
        <v>10322.26</v>
      </c>
      <c r="E602" s="85"/>
      <c r="F602" s="85"/>
      <c r="G602" s="85"/>
      <c r="H602" s="85"/>
      <c r="I602" s="85"/>
      <c r="J602" s="85"/>
      <c r="K602" s="85"/>
      <c r="L602" s="85"/>
      <c r="M602" s="85"/>
      <c r="N602" s="85"/>
      <c r="O602" s="85"/>
      <c r="P602" s="85"/>
      <c r="Q602" s="85"/>
      <c r="R602" s="85"/>
      <c r="S602" s="85"/>
      <c r="T602" s="85"/>
      <c r="U602" s="85"/>
      <c r="V602" s="85"/>
      <c r="W602" s="85"/>
      <c r="X602" s="85"/>
      <c r="Y602" s="85"/>
      <c r="Z602" s="85"/>
      <c r="AA602" s="85"/>
      <c r="AB602" s="85"/>
      <c r="AC602" s="85"/>
      <c r="AD602" s="85"/>
      <c r="AE602" s="85"/>
      <c r="AF602" s="85"/>
      <c r="AG602" s="85"/>
      <c r="AH602" s="85"/>
      <c r="AI602" s="85"/>
      <c r="AJ602" s="85"/>
      <c r="AK602" s="85"/>
      <c r="AL602" s="85"/>
      <c r="AM602" s="85"/>
      <c r="AN602" s="85"/>
      <c r="AO602" s="85"/>
      <c r="AP602" s="85"/>
      <c r="AQ602" s="85"/>
      <c r="AR602" s="85"/>
      <c r="AS602" s="85"/>
      <c r="AT602" s="85"/>
      <c r="AU602" s="85"/>
      <c r="AV602" s="85"/>
      <c r="AW602" s="85"/>
      <c r="AX602" s="85"/>
      <c r="AY602" s="85"/>
      <c r="AZ602" s="85"/>
      <c r="BA602" s="85"/>
      <c r="BB602" s="85"/>
      <c r="BC602" s="85"/>
      <c r="BD602" s="85"/>
      <c r="BE602" s="85"/>
      <c r="BF602" s="85"/>
      <c r="BG602" s="85"/>
      <c r="BH602" s="85"/>
      <c r="BI602" s="85"/>
      <c r="BJ602" s="85"/>
      <c r="BK602" s="85"/>
      <c r="BL602" s="85"/>
      <c r="BM602" s="85"/>
      <c r="BN602" s="85"/>
      <c r="BO602" s="85"/>
    </row>
    <row r="603" spans="1:67" x14ac:dyDescent="0.35">
      <c r="A603" s="70"/>
      <c r="B603" s="71"/>
      <c r="C603" s="71"/>
      <c r="D603" s="71"/>
      <c r="E603" s="71"/>
      <c r="F603" s="120"/>
      <c r="G603" s="120"/>
      <c r="H603" s="120"/>
      <c r="I603" s="120"/>
      <c r="J603" s="120"/>
      <c r="K603" s="120"/>
      <c r="L603" s="120"/>
      <c r="M603" s="120"/>
      <c r="N603" s="120"/>
      <c r="O603" s="120"/>
      <c r="P603" s="120"/>
      <c r="Q603" s="120"/>
      <c r="R603" s="120"/>
      <c r="S603" s="120"/>
      <c r="T603" s="120"/>
      <c r="U603" s="120"/>
      <c r="V603" s="120"/>
      <c r="W603" s="120"/>
      <c r="X603" s="120"/>
      <c r="Y603" s="85"/>
      <c r="Z603" s="85"/>
      <c r="AA603" s="85"/>
      <c r="AB603" s="85"/>
      <c r="AC603" s="85"/>
      <c r="AD603" s="85"/>
      <c r="AE603" s="85"/>
      <c r="AF603" s="85"/>
      <c r="AG603" s="85"/>
      <c r="AH603" s="85"/>
      <c r="AI603" s="85"/>
      <c r="AJ603" s="85"/>
      <c r="AK603" s="85"/>
      <c r="AL603" s="85"/>
      <c r="AM603" s="85"/>
      <c r="AN603" s="85"/>
      <c r="AO603" s="85"/>
      <c r="AP603" s="85"/>
      <c r="AQ603" s="85"/>
      <c r="AR603" s="85"/>
      <c r="AS603" s="85"/>
      <c r="AT603" s="85"/>
      <c r="AU603" s="85"/>
      <c r="AV603" s="85"/>
      <c r="AW603" s="85"/>
      <c r="AX603" s="85"/>
      <c r="AY603" s="85"/>
      <c r="AZ603" s="85"/>
      <c r="BA603" s="85"/>
      <c r="BB603" s="85"/>
      <c r="BC603" s="85"/>
      <c r="BD603" s="85"/>
      <c r="BE603" s="85"/>
      <c r="BF603" s="85"/>
      <c r="BG603" s="85"/>
      <c r="BH603" s="85"/>
      <c r="BI603" s="85"/>
      <c r="BJ603" s="85"/>
      <c r="BK603" s="85"/>
      <c r="BL603" s="85"/>
      <c r="BM603" s="85"/>
      <c r="BN603" s="85"/>
      <c r="BO603" s="85"/>
    </row>
    <row r="604" spans="1:67" ht="23" x14ac:dyDescent="0.35">
      <c r="A604" s="46" t="s">
        <v>1</v>
      </c>
      <c r="B604" s="324" t="s">
        <v>277</v>
      </c>
      <c r="C604" s="325"/>
      <c r="D604" s="326"/>
      <c r="E604" s="85"/>
      <c r="F604" s="85"/>
      <c r="G604" s="85"/>
      <c r="H604" s="85"/>
      <c r="I604" s="85"/>
      <c r="J604" s="85"/>
      <c r="K604" s="85"/>
      <c r="L604" s="85"/>
      <c r="M604" s="85"/>
      <c r="N604" s="85"/>
      <c r="O604" s="85"/>
      <c r="P604" s="85"/>
      <c r="Q604" s="85"/>
      <c r="R604" s="85"/>
      <c r="S604" s="85"/>
      <c r="T604" s="85"/>
      <c r="U604" s="85"/>
      <c r="V604" s="85"/>
      <c r="W604" s="85"/>
      <c r="X604" s="85"/>
      <c r="Y604" s="85"/>
      <c r="Z604" s="85"/>
      <c r="AA604" s="85"/>
      <c r="AB604" s="85"/>
      <c r="AC604" s="85"/>
      <c r="AD604" s="85"/>
      <c r="AE604" s="85"/>
      <c r="AF604" s="85"/>
      <c r="AG604" s="85"/>
      <c r="AH604" s="85"/>
      <c r="AI604" s="85"/>
      <c r="AJ604" s="85"/>
      <c r="AK604" s="85"/>
      <c r="AL604" s="85"/>
      <c r="AM604" s="85"/>
      <c r="AN604" s="85"/>
      <c r="AO604" s="85"/>
      <c r="AP604" s="85"/>
      <c r="AQ604" s="85"/>
      <c r="AR604" s="85"/>
      <c r="AS604" s="85"/>
      <c r="AT604" s="85"/>
      <c r="AU604" s="85"/>
      <c r="AV604" s="85"/>
      <c r="AW604" s="85"/>
      <c r="AX604" s="85"/>
      <c r="AY604" s="85"/>
      <c r="AZ604" s="85"/>
      <c r="BA604" s="85"/>
      <c r="BB604" s="85"/>
      <c r="BC604" s="85"/>
      <c r="BD604" s="85"/>
      <c r="BE604" s="85"/>
      <c r="BF604" s="85"/>
      <c r="BG604" s="85"/>
      <c r="BH604" s="85"/>
      <c r="BI604" s="85"/>
      <c r="BJ604" s="85"/>
      <c r="BK604" s="85"/>
      <c r="BL604" s="85"/>
      <c r="BM604" s="85"/>
      <c r="BN604" s="85"/>
      <c r="BO604" s="85"/>
    </row>
    <row r="605" spans="1:67" x14ac:dyDescent="0.35">
      <c r="A605" s="7">
        <v>1</v>
      </c>
      <c r="B605" s="318" t="s">
        <v>278</v>
      </c>
      <c r="C605" s="319"/>
      <c r="D605" s="320"/>
      <c r="E605" s="85"/>
      <c r="F605" s="85"/>
      <c r="G605" s="85"/>
      <c r="H605" s="85"/>
      <c r="I605" s="85"/>
      <c r="J605" s="85"/>
      <c r="K605" s="85"/>
      <c r="L605" s="85"/>
      <c r="M605" s="85"/>
      <c r="N605" s="85"/>
      <c r="O605" s="85"/>
      <c r="P605" s="85"/>
      <c r="Q605" s="85"/>
      <c r="R605" s="85"/>
      <c r="S605" s="85"/>
      <c r="T605" s="85"/>
      <c r="U605" s="85"/>
      <c r="V605" s="85"/>
      <c r="W605" s="85"/>
      <c r="X605" s="85"/>
      <c r="Y605" s="85"/>
      <c r="Z605" s="85"/>
      <c r="AA605" s="85"/>
      <c r="AB605" s="85"/>
      <c r="AC605" s="85"/>
      <c r="AD605" s="85"/>
      <c r="AE605" s="85"/>
      <c r="AF605" s="85"/>
      <c r="AG605" s="85"/>
      <c r="AH605" s="85"/>
      <c r="AI605" s="85"/>
      <c r="AJ605" s="85"/>
      <c r="AK605" s="85"/>
      <c r="AL605" s="85"/>
      <c r="AM605" s="85"/>
      <c r="AN605" s="85"/>
      <c r="AO605" s="85"/>
      <c r="AP605" s="85"/>
      <c r="AQ605" s="85"/>
      <c r="AR605" s="85"/>
      <c r="AS605" s="85"/>
      <c r="AT605" s="85"/>
      <c r="AU605" s="85"/>
      <c r="AV605" s="85"/>
      <c r="AW605" s="85"/>
      <c r="AX605" s="85"/>
      <c r="AY605" s="85"/>
      <c r="AZ605" s="85"/>
      <c r="BA605" s="85"/>
      <c r="BB605" s="85"/>
      <c r="BC605" s="85"/>
      <c r="BD605" s="85"/>
      <c r="BE605" s="85"/>
      <c r="BF605" s="85"/>
      <c r="BG605" s="85"/>
      <c r="BH605" s="85"/>
      <c r="BI605" s="85"/>
      <c r="BJ605" s="85"/>
      <c r="BK605" s="85"/>
      <c r="BL605" s="85"/>
      <c r="BM605" s="85"/>
      <c r="BN605" s="85"/>
      <c r="BO605" s="85"/>
    </row>
    <row r="606" spans="1:67" x14ac:dyDescent="0.35">
      <c r="A606" s="7">
        <v>2</v>
      </c>
      <c r="B606" s="303" t="s">
        <v>279</v>
      </c>
      <c r="C606" s="321"/>
      <c r="D606" s="304"/>
      <c r="E606" s="85"/>
      <c r="F606" s="85"/>
      <c r="G606" s="85"/>
      <c r="H606" s="85"/>
      <c r="I606" s="85"/>
      <c r="J606" s="85"/>
      <c r="K606" s="85"/>
      <c r="L606" s="85"/>
      <c r="M606" s="85"/>
      <c r="N606" s="85"/>
      <c r="O606" s="85"/>
      <c r="P606" s="85"/>
      <c r="Q606" s="85"/>
      <c r="R606" s="85"/>
      <c r="S606" s="85"/>
      <c r="T606" s="85"/>
      <c r="U606" s="85"/>
      <c r="V606" s="85"/>
      <c r="W606" s="85"/>
      <c r="X606" s="85"/>
      <c r="Y606" s="85"/>
      <c r="Z606" s="85"/>
      <c r="AA606" s="85"/>
      <c r="AB606" s="85"/>
      <c r="AC606" s="85"/>
      <c r="AD606" s="85"/>
      <c r="AE606" s="85"/>
      <c r="AF606" s="85"/>
      <c r="AG606" s="85"/>
      <c r="AH606" s="85"/>
      <c r="AI606" s="85"/>
      <c r="AJ606" s="85"/>
      <c r="AK606" s="85"/>
      <c r="AL606" s="85"/>
      <c r="AM606" s="85"/>
      <c r="AN606" s="85"/>
      <c r="AO606" s="85"/>
      <c r="AP606" s="85"/>
      <c r="AQ606" s="85"/>
      <c r="AR606" s="85"/>
      <c r="AS606" s="85"/>
      <c r="AT606" s="85"/>
      <c r="AU606" s="85"/>
      <c r="AV606" s="85"/>
      <c r="AW606" s="85"/>
      <c r="AX606" s="85"/>
      <c r="AY606" s="85"/>
      <c r="AZ606" s="85"/>
      <c r="BA606" s="85"/>
      <c r="BB606" s="85"/>
      <c r="BC606" s="85"/>
      <c r="BD606" s="85"/>
      <c r="BE606" s="85"/>
      <c r="BF606" s="85"/>
      <c r="BG606" s="85"/>
      <c r="BH606" s="85"/>
      <c r="BI606" s="85"/>
      <c r="BJ606" s="85"/>
      <c r="BK606" s="85"/>
      <c r="BL606" s="85"/>
      <c r="BM606" s="85"/>
      <c r="BN606" s="85"/>
      <c r="BO606" s="85"/>
    </row>
    <row r="607" spans="1:67" ht="14.5" customHeight="1" x14ac:dyDescent="0.35">
      <c r="A607" s="10">
        <v>3</v>
      </c>
      <c r="B607" s="11" t="s">
        <v>2</v>
      </c>
      <c r="C607" s="309" t="s">
        <v>267</v>
      </c>
      <c r="D607" s="310"/>
      <c r="E607" s="85"/>
      <c r="F607" s="85"/>
      <c r="G607" s="85"/>
      <c r="H607" s="85"/>
      <c r="I607" s="85"/>
      <c r="J607" s="85"/>
      <c r="K607" s="85"/>
      <c r="L607" s="85"/>
      <c r="M607" s="85"/>
      <c r="N607" s="85"/>
      <c r="O607" s="85"/>
      <c r="P607" s="85"/>
      <c r="Q607" s="85"/>
      <c r="R607" s="85"/>
      <c r="S607" s="85"/>
      <c r="T607" s="85"/>
      <c r="U607" s="85"/>
      <c r="V607" s="85"/>
      <c r="W607" s="85"/>
      <c r="X607" s="85"/>
      <c r="Y607" s="85"/>
      <c r="Z607" s="85"/>
      <c r="AA607" s="85"/>
      <c r="AB607" s="85"/>
      <c r="AC607" s="85"/>
      <c r="AD607" s="85"/>
      <c r="AE607" s="85"/>
      <c r="AF607" s="85"/>
      <c r="AG607" s="85"/>
      <c r="AH607" s="85"/>
      <c r="AI607" s="85"/>
      <c r="AJ607" s="85"/>
      <c r="AK607" s="85"/>
      <c r="AL607" s="85"/>
      <c r="AM607" s="85"/>
      <c r="AN607" s="85"/>
      <c r="AO607" s="85"/>
      <c r="AP607" s="85"/>
      <c r="AQ607" s="85"/>
      <c r="AR607" s="85"/>
      <c r="AS607" s="85"/>
      <c r="AT607" s="85"/>
      <c r="AU607" s="85"/>
      <c r="AV607" s="85"/>
      <c r="AW607" s="85"/>
      <c r="AX607" s="85"/>
      <c r="AY607" s="85"/>
      <c r="AZ607" s="85"/>
      <c r="BA607" s="85"/>
      <c r="BB607" s="85"/>
      <c r="BC607" s="85"/>
      <c r="BD607" s="85"/>
      <c r="BE607" s="85"/>
      <c r="BF607" s="85"/>
      <c r="BG607" s="85"/>
      <c r="BH607" s="85"/>
      <c r="BI607" s="85"/>
      <c r="BJ607" s="85"/>
      <c r="BK607" s="85"/>
      <c r="BL607" s="85"/>
      <c r="BM607" s="85"/>
      <c r="BN607" s="85"/>
      <c r="BO607" s="85"/>
    </row>
    <row r="608" spans="1:67" ht="14.5" customHeight="1" x14ac:dyDescent="0.3">
      <c r="A608" s="7" t="s">
        <v>46</v>
      </c>
      <c r="B608" s="16" t="s">
        <v>5</v>
      </c>
      <c r="C608" s="351" t="s">
        <v>268</v>
      </c>
      <c r="D608" s="352"/>
      <c r="E608" s="85"/>
      <c r="F608" s="85"/>
      <c r="G608" s="85"/>
      <c r="H608" s="85"/>
      <c r="I608" s="85"/>
      <c r="J608" s="85"/>
      <c r="K608" s="85"/>
      <c r="L608" s="85"/>
      <c r="M608" s="85"/>
      <c r="N608" s="85"/>
      <c r="O608" s="85"/>
      <c r="P608" s="85"/>
      <c r="Q608" s="85"/>
      <c r="R608" s="85"/>
      <c r="S608" s="85"/>
      <c r="T608" s="85"/>
      <c r="U608" s="85"/>
      <c r="V608" s="85"/>
      <c r="W608" s="85"/>
      <c r="X608" s="85"/>
      <c r="Y608" s="85"/>
      <c r="Z608" s="85"/>
      <c r="AA608" s="85"/>
      <c r="AB608" s="85"/>
      <c r="AC608" s="85"/>
      <c r="AD608" s="85"/>
      <c r="AE608" s="85"/>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c r="BB608" s="85"/>
      <c r="BC608" s="85"/>
      <c r="BD608" s="85"/>
      <c r="BE608" s="85"/>
      <c r="BF608" s="85"/>
      <c r="BG608" s="85"/>
      <c r="BH608" s="85"/>
      <c r="BI608" s="85"/>
      <c r="BJ608" s="85"/>
      <c r="BK608" s="85"/>
      <c r="BL608" s="85"/>
      <c r="BM608" s="85"/>
      <c r="BN608" s="85"/>
      <c r="BO608" s="85"/>
    </row>
    <row r="609" spans="1:67" ht="14.5" customHeight="1" x14ac:dyDescent="0.3">
      <c r="A609" s="7" t="s">
        <v>47</v>
      </c>
      <c r="B609" s="16" t="s">
        <v>6</v>
      </c>
      <c r="C609" s="351" t="s">
        <v>280</v>
      </c>
      <c r="D609" s="352"/>
      <c r="E609" s="85"/>
      <c r="F609" s="85"/>
      <c r="G609" s="85"/>
      <c r="H609" s="85"/>
      <c r="I609" s="85"/>
      <c r="J609" s="85"/>
      <c r="K609" s="85"/>
      <c r="L609" s="85"/>
      <c r="M609" s="85"/>
      <c r="N609" s="85"/>
      <c r="O609" s="85"/>
      <c r="P609" s="85"/>
      <c r="Q609" s="85"/>
      <c r="R609" s="85"/>
      <c r="S609" s="85"/>
      <c r="T609" s="85"/>
      <c r="U609" s="85"/>
      <c r="V609" s="85"/>
      <c r="W609" s="85"/>
      <c r="X609" s="85"/>
      <c r="Y609" s="85"/>
      <c r="Z609" s="85"/>
      <c r="AA609" s="85"/>
      <c r="AB609" s="85"/>
      <c r="AC609" s="85"/>
      <c r="AD609" s="85"/>
      <c r="AE609" s="85"/>
      <c r="AF609" s="85"/>
      <c r="AG609" s="85"/>
      <c r="AH609" s="85"/>
      <c r="AI609" s="85"/>
      <c r="AJ609" s="85"/>
      <c r="AK609" s="85"/>
      <c r="AL609" s="85"/>
      <c r="AM609" s="85"/>
      <c r="AN609" s="85"/>
      <c r="AO609" s="85"/>
      <c r="AP609" s="85"/>
      <c r="AQ609" s="85"/>
      <c r="AR609" s="85"/>
      <c r="AS609" s="85"/>
      <c r="AT609" s="85"/>
      <c r="AU609" s="85"/>
      <c r="AV609" s="85"/>
      <c r="AW609" s="85"/>
      <c r="AX609" s="85"/>
      <c r="AY609" s="85"/>
      <c r="AZ609" s="85"/>
      <c r="BA609" s="85"/>
      <c r="BB609" s="85"/>
      <c r="BC609" s="85"/>
      <c r="BD609" s="85"/>
      <c r="BE609" s="85"/>
      <c r="BF609" s="85"/>
      <c r="BG609" s="85"/>
      <c r="BH609" s="85"/>
      <c r="BI609" s="85"/>
      <c r="BJ609" s="85"/>
      <c r="BK609" s="85"/>
      <c r="BL609" s="85"/>
      <c r="BM609" s="85"/>
      <c r="BN609" s="85"/>
      <c r="BO609" s="85"/>
    </row>
    <row r="610" spans="1:67" ht="14.5" customHeight="1" x14ac:dyDescent="0.35">
      <c r="A610" s="7" t="s">
        <v>48</v>
      </c>
      <c r="B610" s="16" t="s">
        <v>7</v>
      </c>
      <c r="C610" s="313" t="s">
        <v>270</v>
      </c>
      <c r="D610" s="314"/>
      <c r="E610" s="85"/>
      <c r="F610" s="85"/>
      <c r="G610" s="85"/>
      <c r="H610" s="85"/>
      <c r="I610" s="85"/>
      <c r="J610" s="85"/>
      <c r="K610" s="85"/>
      <c r="L610" s="85"/>
      <c r="M610" s="85"/>
      <c r="N610" s="85"/>
      <c r="O610" s="85"/>
      <c r="P610" s="85"/>
      <c r="Q610" s="85"/>
      <c r="R610" s="85"/>
      <c r="S610" s="85"/>
      <c r="T610" s="85"/>
      <c r="U610" s="85"/>
      <c r="V610" s="85"/>
      <c r="W610" s="85"/>
      <c r="X610" s="85"/>
      <c r="Y610" s="85"/>
      <c r="Z610" s="85"/>
      <c r="AA610" s="85"/>
      <c r="AB610" s="85"/>
      <c r="AC610" s="85"/>
      <c r="AD610" s="85"/>
      <c r="AE610" s="85"/>
      <c r="AF610" s="85"/>
      <c r="AG610" s="85"/>
      <c r="AH610" s="85"/>
      <c r="AI610" s="85"/>
      <c r="AJ610" s="85"/>
      <c r="AK610" s="85"/>
      <c r="AL610" s="85"/>
      <c r="AM610" s="85"/>
      <c r="AN610" s="85"/>
      <c r="AO610" s="85"/>
      <c r="AP610" s="85"/>
      <c r="AQ610" s="85"/>
      <c r="AR610" s="85"/>
      <c r="AS610" s="85"/>
      <c r="AT610" s="85"/>
      <c r="AU610" s="85"/>
      <c r="AV610" s="85"/>
      <c r="AW610" s="85"/>
      <c r="AX610" s="85"/>
      <c r="AY610" s="85"/>
      <c r="AZ610" s="85"/>
      <c r="BA610" s="85"/>
      <c r="BB610" s="85"/>
      <c r="BC610" s="85"/>
      <c r="BD610" s="85"/>
      <c r="BE610" s="85"/>
      <c r="BF610" s="85"/>
      <c r="BG610" s="85"/>
      <c r="BH610" s="85"/>
      <c r="BI610" s="85"/>
      <c r="BJ610" s="85"/>
      <c r="BK610" s="85"/>
      <c r="BL610" s="85"/>
      <c r="BM610" s="85"/>
      <c r="BN610" s="85"/>
      <c r="BO610" s="85"/>
    </row>
    <row r="611" spans="1:67" ht="14.5" customHeight="1" x14ac:dyDescent="0.35">
      <c r="A611" s="7" t="s">
        <v>49</v>
      </c>
      <c r="B611" s="16" t="s">
        <v>9</v>
      </c>
      <c r="C611" s="345" t="s">
        <v>271</v>
      </c>
      <c r="D611" s="346"/>
      <c r="E611" s="85"/>
      <c r="F611" s="85"/>
      <c r="G611" s="85"/>
      <c r="H611" s="85"/>
      <c r="I611" s="85"/>
      <c r="J611" s="85"/>
      <c r="K611" s="85"/>
      <c r="L611" s="85"/>
      <c r="M611" s="85"/>
      <c r="N611" s="85"/>
      <c r="O611" s="85"/>
      <c r="P611" s="85"/>
      <c r="Q611" s="85"/>
      <c r="R611" s="85"/>
      <c r="S611" s="85"/>
      <c r="T611" s="85"/>
      <c r="U611" s="85"/>
      <c r="V611" s="85"/>
      <c r="W611" s="85"/>
      <c r="X611" s="85"/>
      <c r="Y611" s="85"/>
      <c r="Z611" s="85"/>
      <c r="AA611" s="85"/>
      <c r="AB611" s="85"/>
      <c r="AC611" s="85"/>
      <c r="AD611" s="85"/>
      <c r="AE611" s="85"/>
      <c r="AF611" s="85"/>
      <c r="AG611" s="85"/>
      <c r="AH611" s="85"/>
      <c r="AI611" s="85"/>
      <c r="AJ611" s="85"/>
      <c r="AK611" s="85"/>
      <c r="AL611" s="85"/>
      <c r="AM611" s="85"/>
      <c r="AN611" s="85"/>
      <c r="AO611" s="85"/>
      <c r="AP611" s="85"/>
      <c r="AQ611" s="85"/>
      <c r="AR611" s="85"/>
      <c r="AS611" s="85"/>
      <c r="AT611" s="85"/>
      <c r="AU611" s="85"/>
      <c r="AV611" s="85"/>
      <c r="AW611" s="85"/>
      <c r="AX611" s="85"/>
      <c r="AY611" s="85"/>
      <c r="AZ611" s="85"/>
      <c r="BA611" s="85"/>
      <c r="BB611" s="85"/>
      <c r="BC611" s="85"/>
      <c r="BD611" s="85"/>
      <c r="BE611" s="85"/>
      <c r="BF611" s="85"/>
      <c r="BG611" s="85"/>
      <c r="BH611" s="85"/>
      <c r="BI611" s="85"/>
      <c r="BJ611" s="85"/>
      <c r="BK611" s="85"/>
      <c r="BL611" s="85"/>
      <c r="BM611" s="85"/>
      <c r="BN611" s="85"/>
      <c r="BO611" s="85"/>
    </row>
    <row r="612" spans="1:67" x14ac:dyDescent="0.35">
      <c r="A612" s="7" t="s">
        <v>50</v>
      </c>
      <c r="B612" s="25" t="s">
        <v>24</v>
      </c>
      <c r="C612" s="7" t="s">
        <v>536</v>
      </c>
      <c r="D612" s="25"/>
      <c r="E612" s="85"/>
      <c r="F612" s="85"/>
      <c r="G612" s="85"/>
      <c r="H612" s="85"/>
      <c r="I612" s="85"/>
      <c r="J612" s="85"/>
      <c r="K612" s="85"/>
      <c r="L612" s="85"/>
      <c r="M612" s="85"/>
      <c r="N612" s="85"/>
      <c r="O612" s="85"/>
      <c r="P612" s="85"/>
      <c r="Q612" s="85"/>
      <c r="R612" s="85"/>
      <c r="S612" s="85"/>
      <c r="T612" s="85"/>
      <c r="U612" s="85"/>
      <c r="V612" s="85"/>
      <c r="W612" s="85"/>
      <c r="X612" s="85"/>
      <c r="Y612" s="85"/>
      <c r="Z612" s="85"/>
      <c r="AA612" s="85"/>
      <c r="AB612" s="85"/>
      <c r="AC612" s="85"/>
      <c r="AD612" s="85"/>
      <c r="AE612" s="85"/>
      <c r="AF612" s="85"/>
      <c r="AG612" s="85"/>
      <c r="AH612" s="85"/>
      <c r="AI612" s="85"/>
      <c r="AJ612" s="85"/>
      <c r="AK612" s="85"/>
      <c r="AL612" s="85"/>
      <c r="AM612" s="85"/>
      <c r="AN612" s="85"/>
      <c r="AO612" s="85"/>
      <c r="AP612" s="85"/>
      <c r="AQ612" s="85"/>
      <c r="AR612" s="85"/>
      <c r="AS612" s="85"/>
      <c r="AT612" s="85"/>
      <c r="AU612" s="85"/>
      <c r="AV612" s="85"/>
      <c r="AW612" s="85"/>
      <c r="AX612" s="85"/>
      <c r="AY612" s="85"/>
      <c r="AZ612" s="85"/>
      <c r="BA612" s="85"/>
      <c r="BB612" s="85"/>
      <c r="BC612" s="85"/>
      <c r="BD612" s="85"/>
      <c r="BE612" s="85"/>
      <c r="BF612" s="85"/>
      <c r="BG612" s="85"/>
      <c r="BH612" s="85"/>
      <c r="BI612" s="85"/>
      <c r="BJ612" s="85"/>
      <c r="BK612" s="85"/>
      <c r="BL612" s="85"/>
      <c r="BM612" s="85"/>
      <c r="BN612" s="85"/>
      <c r="BO612" s="85"/>
    </row>
    <row r="613" spans="1:67" x14ac:dyDescent="0.35">
      <c r="A613" s="7" t="s">
        <v>51</v>
      </c>
      <c r="B613" s="119" t="s">
        <v>272</v>
      </c>
      <c r="C613" s="119"/>
      <c r="D613" s="50"/>
      <c r="E613" s="85"/>
      <c r="F613" s="85"/>
      <c r="G613" s="85"/>
      <c r="H613" s="85"/>
      <c r="I613" s="85"/>
      <c r="J613" s="85"/>
      <c r="K613" s="85"/>
      <c r="L613" s="85"/>
      <c r="M613" s="85"/>
      <c r="N613" s="85"/>
      <c r="O613" s="85"/>
      <c r="P613" s="85"/>
      <c r="Q613" s="85"/>
      <c r="R613" s="85"/>
      <c r="S613" s="85"/>
      <c r="T613" s="85"/>
      <c r="U613" s="85"/>
      <c r="V613" s="85"/>
      <c r="W613" s="85"/>
      <c r="X613" s="85"/>
      <c r="Y613" s="85"/>
      <c r="Z613" s="85"/>
      <c r="AA613" s="85"/>
      <c r="AB613" s="85"/>
      <c r="AC613" s="85"/>
      <c r="AD613" s="85"/>
      <c r="AE613" s="85"/>
      <c r="AF613" s="85"/>
      <c r="AG613" s="85"/>
      <c r="AH613" s="85"/>
      <c r="AI613" s="85"/>
      <c r="AJ613" s="85"/>
      <c r="AK613" s="85"/>
      <c r="AL613" s="85"/>
      <c r="AM613" s="85"/>
      <c r="AN613" s="85"/>
      <c r="AO613" s="85"/>
      <c r="AP613" s="85"/>
      <c r="AQ613" s="85"/>
      <c r="AR613" s="85"/>
      <c r="AS613" s="85"/>
      <c r="AT613" s="85"/>
      <c r="AU613" s="85"/>
      <c r="AV613" s="85"/>
      <c r="AW613" s="85"/>
      <c r="AX613" s="85"/>
      <c r="AY613" s="85"/>
      <c r="AZ613" s="85"/>
      <c r="BA613" s="85"/>
      <c r="BB613" s="85"/>
      <c r="BC613" s="85"/>
      <c r="BD613" s="85"/>
      <c r="BE613" s="85"/>
      <c r="BF613" s="85"/>
      <c r="BG613" s="85"/>
      <c r="BH613" s="85"/>
      <c r="BI613" s="85"/>
      <c r="BJ613" s="85"/>
      <c r="BK613" s="85"/>
      <c r="BL613" s="85"/>
      <c r="BM613" s="85"/>
      <c r="BN613" s="85"/>
      <c r="BO613" s="85"/>
    </row>
    <row r="614" spans="1:67" x14ac:dyDescent="0.35">
      <c r="A614" s="7">
        <v>4</v>
      </c>
      <c r="B614" s="25" t="s">
        <v>12</v>
      </c>
      <c r="C614" s="25"/>
      <c r="D614" s="25"/>
      <c r="E614" s="85"/>
      <c r="F614" s="85"/>
      <c r="G614" s="85"/>
      <c r="H614" s="85"/>
      <c r="I614" s="85"/>
      <c r="J614" s="85"/>
      <c r="K614" s="85"/>
      <c r="L614" s="85"/>
      <c r="M614" s="85"/>
      <c r="N614" s="85"/>
      <c r="O614" s="85"/>
      <c r="P614" s="85"/>
      <c r="Q614" s="85"/>
      <c r="R614" s="85"/>
      <c r="S614" s="85"/>
      <c r="T614" s="85"/>
      <c r="U614" s="85"/>
      <c r="V614" s="85"/>
      <c r="W614" s="85"/>
      <c r="X614" s="85"/>
      <c r="Y614" s="85"/>
      <c r="Z614" s="85"/>
      <c r="AA614" s="85"/>
      <c r="AB614" s="85"/>
      <c r="AC614" s="85"/>
      <c r="AD614" s="85"/>
      <c r="AE614" s="85"/>
      <c r="AF614" s="85"/>
      <c r="AG614" s="85"/>
      <c r="AH614" s="85"/>
      <c r="AI614" s="85"/>
      <c r="AJ614" s="85"/>
      <c r="AK614" s="85"/>
      <c r="AL614" s="85"/>
      <c r="AM614" s="85"/>
      <c r="AN614" s="85"/>
      <c r="AO614" s="85"/>
      <c r="AP614" s="85"/>
      <c r="AQ614" s="85"/>
      <c r="AR614" s="85"/>
      <c r="AS614" s="85"/>
      <c r="AT614" s="85"/>
      <c r="AU614" s="85"/>
      <c r="AV614" s="85"/>
      <c r="AW614" s="85"/>
      <c r="AX614" s="85"/>
      <c r="AY614" s="85"/>
      <c r="AZ614" s="85"/>
      <c r="BA614" s="85"/>
      <c r="BB614" s="85"/>
      <c r="BC614" s="85"/>
      <c r="BD614" s="85"/>
      <c r="BE614" s="85"/>
      <c r="BF614" s="85"/>
      <c r="BG614" s="85"/>
      <c r="BH614" s="85"/>
      <c r="BI614" s="85"/>
      <c r="BJ614" s="85"/>
      <c r="BK614" s="85"/>
      <c r="BL614" s="85"/>
      <c r="BM614" s="85"/>
      <c r="BN614" s="85"/>
      <c r="BO614" s="85"/>
    </row>
    <row r="615" spans="1:67" ht="79.5" customHeight="1" x14ac:dyDescent="0.35">
      <c r="A615" s="7" t="s">
        <v>4</v>
      </c>
      <c r="B615" s="288" t="s">
        <v>31</v>
      </c>
      <c r="C615" s="289"/>
      <c r="D615" s="327"/>
      <c r="E615" s="85"/>
      <c r="F615" s="85"/>
      <c r="G615" s="85"/>
      <c r="H615" s="85"/>
      <c r="I615" s="85"/>
      <c r="J615" s="85"/>
      <c r="K615" s="85"/>
      <c r="L615" s="85"/>
      <c r="M615" s="85"/>
      <c r="N615" s="85"/>
      <c r="O615" s="85"/>
      <c r="P615" s="85"/>
      <c r="Q615" s="85"/>
      <c r="R615" s="85"/>
      <c r="S615" s="85"/>
      <c r="T615" s="85"/>
      <c r="U615" s="85"/>
      <c r="V615" s="85"/>
      <c r="W615" s="85"/>
      <c r="X615" s="85"/>
      <c r="Y615" s="85"/>
      <c r="Z615" s="85"/>
      <c r="AA615" s="85"/>
      <c r="AB615" s="85"/>
      <c r="AC615" s="85"/>
      <c r="AD615" s="85"/>
      <c r="AE615" s="85"/>
      <c r="AF615" s="85"/>
      <c r="AG615" s="85"/>
      <c r="AH615" s="85"/>
      <c r="AI615" s="85"/>
      <c r="AJ615" s="85"/>
      <c r="AK615" s="85"/>
      <c r="AL615" s="85"/>
      <c r="AM615" s="85"/>
      <c r="AN615" s="85"/>
      <c r="AO615" s="85"/>
      <c r="AP615" s="85"/>
      <c r="AQ615" s="85"/>
      <c r="AR615" s="85"/>
      <c r="AS615" s="85"/>
      <c r="AT615" s="85"/>
      <c r="AU615" s="85"/>
      <c r="AV615" s="85"/>
      <c r="AW615" s="85"/>
      <c r="AX615" s="85"/>
      <c r="AY615" s="85"/>
      <c r="AZ615" s="85"/>
      <c r="BA615" s="85"/>
      <c r="BB615" s="85"/>
      <c r="BC615" s="85"/>
      <c r="BD615" s="85"/>
      <c r="BE615" s="85"/>
      <c r="BF615" s="85"/>
      <c r="BG615" s="85"/>
      <c r="BH615" s="85"/>
      <c r="BI615" s="85"/>
      <c r="BJ615" s="85"/>
      <c r="BK615" s="85"/>
      <c r="BL615" s="85"/>
      <c r="BM615" s="85"/>
      <c r="BN615" s="85"/>
      <c r="BO615" s="85"/>
    </row>
    <row r="616" spans="1:67" ht="28" x14ac:dyDescent="0.35">
      <c r="A616" s="28">
        <v>5</v>
      </c>
      <c r="B616" s="29" t="s">
        <v>13</v>
      </c>
      <c r="C616" s="347">
        <v>32628.9</v>
      </c>
      <c r="D616" s="348"/>
      <c r="E616" s="85"/>
      <c r="F616" s="85"/>
      <c r="G616" s="85"/>
      <c r="H616" s="85"/>
      <c r="I616" s="85"/>
      <c r="J616" s="85"/>
      <c r="K616" s="85"/>
      <c r="L616" s="85"/>
      <c r="M616" s="85"/>
      <c r="N616" s="85"/>
      <c r="O616" s="85"/>
      <c r="P616" s="85"/>
      <c r="Q616" s="85"/>
      <c r="R616" s="85"/>
      <c r="S616" s="85"/>
      <c r="T616" s="85"/>
      <c r="U616" s="85"/>
      <c r="V616" s="85"/>
      <c r="W616" s="85"/>
      <c r="X616" s="85"/>
      <c r="Y616" s="85"/>
      <c r="Z616" s="85"/>
      <c r="AA616" s="85"/>
      <c r="AB616" s="85"/>
      <c r="AC616" s="85"/>
      <c r="AD616" s="85"/>
      <c r="AE616" s="85"/>
      <c r="AF616" s="85"/>
      <c r="AG616" s="85"/>
      <c r="AH616" s="85"/>
      <c r="AI616" s="85"/>
      <c r="AJ616" s="85"/>
      <c r="AK616" s="85"/>
      <c r="AL616" s="85"/>
      <c r="AM616" s="85"/>
      <c r="AN616" s="85"/>
      <c r="AO616" s="85"/>
      <c r="AP616" s="85"/>
      <c r="AQ616" s="85"/>
      <c r="AR616" s="85"/>
      <c r="AS616" s="85"/>
      <c r="AT616" s="85"/>
      <c r="AU616" s="85"/>
      <c r="AV616" s="85"/>
      <c r="AW616" s="85"/>
      <c r="AX616" s="85"/>
      <c r="AY616" s="85"/>
      <c r="AZ616" s="85"/>
      <c r="BA616" s="85"/>
      <c r="BB616" s="85"/>
      <c r="BC616" s="85"/>
      <c r="BD616" s="85"/>
      <c r="BE616" s="85"/>
      <c r="BF616" s="85"/>
      <c r="BG616" s="85"/>
      <c r="BH616" s="85"/>
      <c r="BI616" s="85"/>
      <c r="BJ616" s="85"/>
      <c r="BK616" s="85"/>
      <c r="BL616" s="85"/>
      <c r="BM616" s="85"/>
      <c r="BN616" s="85"/>
      <c r="BO616" s="85"/>
    </row>
    <row r="617" spans="1:67" x14ac:dyDescent="0.35">
      <c r="A617" s="7">
        <v>6</v>
      </c>
      <c r="B617" s="25" t="s">
        <v>14</v>
      </c>
      <c r="C617" s="303"/>
      <c r="D617" s="304"/>
      <c r="E617" s="85"/>
      <c r="F617" s="85"/>
      <c r="G617" s="85"/>
      <c r="H617" s="85"/>
      <c r="I617" s="85"/>
      <c r="J617" s="85"/>
      <c r="K617" s="85"/>
      <c r="L617" s="85"/>
      <c r="M617" s="85"/>
      <c r="N617" s="85"/>
      <c r="O617" s="85"/>
      <c r="P617" s="85"/>
      <c r="Q617" s="85"/>
      <c r="R617" s="85"/>
      <c r="S617" s="85"/>
      <c r="T617" s="85"/>
      <c r="U617" s="85"/>
      <c r="V617" s="85"/>
      <c r="W617" s="85"/>
      <c r="X617" s="85"/>
      <c r="Y617" s="85"/>
      <c r="Z617" s="85"/>
      <c r="AA617" s="85"/>
      <c r="AB617" s="85"/>
      <c r="AC617" s="85"/>
      <c r="AD617" s="85"/>
      <c r="AE617" s="85"/>
      <c r="AF617" s="85"/>
      <c r="AG617" s="85"/>
      <c r="AH617" s="85"/>
      <c r="AI617" s="85"/>
      <c r="AJ617" s="85"/>
      <c r="AK617" s="85"/>
      <c r="AL617" s="85"/>
      <c r="AM617" s="85"/>
      <c r="AN617" s="85"/>
      <c r="AO617" s="85"/>
      <c r="AP617" s="85"/>
      <c r="AQ617" s="85"/>
      <c r="AR617" s="85"/>
      <c r="AS617" s="85"/>
      <c r="AT617" s="85"/>
      <c r="AU617" s="85"/>
      <c r="AV617" s="85"/>
      <c r="AW617" s="85"/>
      <c r="AX617" s="85"/>
      <c r="AY617" s="85"/>
      <c r="AZ617" s="85"/>
      <c r="BA617" s="85"/>
      <c r="BB617" s="85"/>
      <c r="BC617" s="85"/>
      <c r="BD617" s="85"/>
      <c r="BE617" s="85"/>
      <c r="BF617" s="85"/>
      <c r="BG617" s="85"/>
      <c r="BH617" s="85"/>
      <c r="BI617" s="85"/>
      <c r="BJ617" s="85"/>
      <c r="BK617" s="85"/>
      <c r="BL617" s="85"/>
      <c r="BM617" s="85"/>
      <c r="BN617" s="85"/>
      <c r="BO617" s="85"/>
    </row>
    <row r="618" spans="1:67" ht="14.5" customHeight="1" x14ac:dyDescent="0.35">
      <c r="A618" s="7"/>
      <c r="B618" s="16" t="s">
        <v>15</v>
      </c>
      <c r="C618" s="349">
        <v>4920</v>
      </c>
      <c r="D618" s="350"/>
      <c r="E618" s="85"/>
      <c r="F618" s="85"/>
      <c r="G618" s="85"/>
      <c r="H618" s="85"/>
      <c r="I618" s="85"/>
      <c r="J618" s="85"/>
      <c r="K618" s="85"/>
      <c r="L618" s="85"/>
      <c r="M618" s="85"/>
      <c r="N618" s="85"/>
      <c r="O618" s="85"/>
      <c r="P618" s="85"/>
      <c r="Q618" s="85"/>
      <c r="R618" s="85"/>
      <c r="S618" s="85"/>
      <c r="T618" s="85"/>
      <c r="U618" s="85"/>
      <c r="V618" s="85"/>
      <c r="W618" s="85"/>
      <c r="X618" s="85"/>
      <c r="Y618" s="85"/>
      <c r="Z618" s="85"/>
      <c r="AA618" s="85"/>
      <c r="AB618" s="85"/>
      <c r="AC618" s="85"/>
      <c r="AD618" s="85"/>
      <c r="AE618" s="85"/>
      <c r="AF618" s="85"/>
      <c r="AG618" s="85"/>
      <c r="AH618" s="85"/>
      <c r="AI618" s="85"/>
      <c r="AJ618" s="85"/>
      <c r="AK618" s="85"/>
      <c r="AL618" s="85"/>
      <c r="AM618" s="85"/>
      <c r="AN618" s="85"/>
      <c r="AO618" s="85"/>
      <c r="AP618" s="85"/>
      <c r="AQ618" s="85"/>
      <c r="AR618" s="85"/>
      <c r="AS618" s="85"/>
      <c r="AT618" s="85"/>
      <c r="AU618" s="85"/>
      <c r="AV618" s="85"/>
      <c r="AW618" s="85"/>
      <c r="AX618" s="85"/>
      <c r="AY618" s="85"/>
      <c r="AZ618" s="85"/>
      <c r="BA618" s="85"/>
      <c r="BB618" s="85"/>
      <c r="BC618" s="85"/>
      <c r="BD618" s="85"/>
      <c r="BE618" s="85"/>
      <c r="BF618" s="85"/>
      <c r="BG618" s="85"/>
      <c r="BH618" s="85"/>
      <c r="BI618" s="85"/>
      <c r="BJ618" s="85"/>
      <c r="BK618" s="85"/>
      <c r="BL618" s="85"/>
      <c r="BM618" s="85"/>
      <c r="BN618" s="85"/>
      <c r="BO618" s="85"/>
    </row>
    <row r="619" spans="1:67" ht="14.5" customHeight="1" x14ac:dyDescent="0.35">
      <c r="A619" s="7"/>
      <c r="B619" s="16" t="s">
        <v>16</v>
      </c>
      <c r="C619" s="349">
        <v>5313.6</v>
      </c>
      <c r="D619" s="350"/>
      <c r="E619" s="85"/>
      <c r="F619" s="85"/>
      <c r="G619" s="85"/>
      <c r="H619" s="85"/>
      <c r="I619" s="85"/>
      <c r="J619" s="85"/>
      <c r="K619" s="85"/>
      <c r="L619" s="85"/>
      <c r="M619" s="85"/>
      <c r="N619" s="85"/>
      <c r="O619" s="85"/>
      <c r="P619" s="85"/>
      <c r="Q619" s="85"/>
      <c r="R619" s="85"/>
      <c r="S619" s="85"/>
      <c r="T619" s="85"/>
      <c r="U619" s="85"/>
      <c r="V619" s="85"/>
      <c r="W619" s="85"/>
      <c r="X619" s="85"/>
      <c r="Y619" s="85"/>
      <c r="Z619" s="85"/>
      <c r="AA619" s="85"/>
      <c r="AB619" s="85"/>
      <c r="AC619" s="85"/>
      <c r="AD619" s="85"/>
      <c r="AE619" s="85"/>
      <c r="AF619" s="85"/>
      <c r="AG619" s="85"/>
      <c r="AH619" s="85"/>
      <c r="AI619" s="85"/>
      <c r="AJ619" s="85"/>
      <c r="AK619" s="85"/>
      <c r="AL619" s="85"/>
      <c r="AM619" s="85"/>
      <c r="AN619" s="85"/>
      <c r="AO619" s="85"/>
      <c r="AP619" s="85"/>
      <c r="AQ619" s="85"/>
      <c r="AR619" s="85"/>
      <c r="AS619" s="85"/>
      <c r="AT619" s="85"/>
      <c r="AU619" s="85"/>
      <c r="AV619" s="85"/>
      <c r="AW619" s="85"/>
      <c r="AX619" s="85"/>
      <c r="AY619" s="85"/>
      <c r="AZ619" s="85"/>
      <c r="BA619" s="85"/>
      <c r="BB619" s="85"/>
      <c r="BC619" s="85"/>
      <c r="BD619" s="85"/>
      <c r="BE619" s="85"/>
      <c r="BF619" s="85"/>
      <c r="BG619" s="85"/>
      <c r="BH619" s="85"/>
      <c r="BI619" s="85"/>
      <c r="BJ619" s="85"/>
      <c r="BK619" s="85"/>
      <c r="BL619" s="85"/>
      <c r="BM619" s="85"/>
      <c r="BN619" s="85"/>
      <c r="BO619" s="85"/>
    </row>
    <row r="620" spans="1:67" ht="14.5" customHeight="1" x14ac:dyDescent="0.35">
      <c r="A620" s="7"/>
      <c r="B620" s="16" t="s">
        <v>17</v>
      </c>
      <c r="C620" s="349">
        <v>5738.69</v>
      </c>
      <c r="D620" s="350"/>
      <c r="E620" s="85"/>
      <c r="F620" s="85"/>
      <c r="G620" s="85"/>
      <c r="H620" s="85"/>
      <c r="I620" s="85"/>
      <c r="J620" s="85"/>
      <c r="K620" s="85"/>
      <c r="L620" s="85"/>
      <c r="M620" s="85"/>
      <c r="N620" s="85"/>
      <c r="O620" s="85"/>
      <c r="P620" s="85"/>
      <c r="Q620" s="85"/>
      <c r="R620" s="85"/>
      <c r="S620" s="85"/>
      <c r="T620" s="85"/>
      <c r="U620" s="85"/>
      <c r="V620" s="85"/>
      <c r="W620" s="85"/>
      <c r="X620" s="85"/>
      <c r="Y620" s="85"/>
      <c r="Z620" s="85"/>
      <c r="AA620" s="85"/>
      <c r="AB620" s="85"/>
      <c r="AC620" s="85"/>
      <c r="AD620" s="85"/>
      <c r="AE620" s="85"/>
      <c r="AF620" s="85"/>
      <c r="AG620" s="85"/>
      <c r="AH620" s="85"/>
      <c r="AI620" s="85"/>
      <c r="AJ620" s="85"/>
      <c r="AK620" s="85"/>
      <c r="AL620" s="85"/>
      <c r="AM620" s="85"/>
      <c r="AN620" s="85"/>
      <c r="AO620" s="85"/>
      <c r="AP620" s="85"/>
      <c r="AQ620" s="85"/>
      <c r="AR620" s="85"/>
      <c r="AS620" s="85"/>
      <c r="AT620" s="85"/>
      <c r="AU620" s="85"/>
      <c r="AV620" s="85"/>
      <c r="AW620" s="85"/>
      <c r="AX620" s="85"/>
      <c r="AY620" s="85"/>
      <c r="AZ620" s="85"/>
      <c r="BA620" s="85"/>
      <c r="BB620" s="85"/>
      <c r="BC620" s="85"/>
      <c r="BD620" s="85"/>
      <c r="BE620" s="85"/>
      <c r="BF620" s="85"/>
      <c r="BG620" s="85"/>
      <c r="BH620" s="85"/>
      <c r="BI620" s="85"/>
      <c r="BJ620" s="85"/>
      <c r="BK620" s="85"/>
      <c r="BL620" s="85"/>
      <c r="BM620" s="85"/>
      <c r="BN620" s="85"/>
      <c r="BO620" s="85"/>
    </row>
    <row r="621" spans="1:67" ht="14.5" customHeight="1" x14ac:dyDescent="0.35">
      <c r="A621" s="7"/>
      <c r="B621" s="16" t="s">
        <v>18</v>
      </c>
      <c r="C621" s="349">
        <v>6312.56</v>
      </c>
      <c r="D621" s="350"/>
      <c r="E621" s="85"/>
      <c r="F621" s="85"/>
      <c r="G621" s="85"/>
      <c r="H621" s="85"/>
      <c r="I621" s="85"/>
      <c r="J621" s="85"/>
      <c r="K621" s="85"/>
      <c r="L621" s="85"/>
      <c r="M621" s="85"/>
      <c r="N621" s="85"/>
      <c r="O621" s="85"/>
      <c r="P621" s="85"/>
      <c r="Q621" s="85"/>
      <c r="R621" s="85"/>
      <c r="S621" s="85"/>
      <c r="T621" s="85"/>
      <c r="U621" s="85"/>
      <c r="V621" s="85"/>
      <c r="W621" s="85"/>
      <c r="X621" s="85"/>
      <c r="Y621" s="85"/>
      <c r="Z621" s="85"/>
      <c r="AA621" s="85"/>
      <c r="AB621" s="85"/>
      <c r="AC621" s="85"/>
      <c r="AD621" s="85"/>
      <c r="AE621" s="85"/>
      <c r="AF621" s="85"/>
      <c r="AG621" s="85"/>
      <c r="AH621" s="85"/>
      <c r="AI621" s="85"/>
      <c r="AJ621" s="85"/>
      <c r="AK621" s="85"/>
      <c r="AL621" s="85"/>
      <c r="AM621" s="85"/>
      <c r="AN621" s="85"/>
      <c r="AO621" s="85"/>
      <c r="AP621" s="85"/>
      <c r="AQ621" s="85"/>
      <c r="AR621" s="85"/>
      <c r="AS621" s="85"/>
      <c r="AT621" s="85"/>
      <c r="AU621" s="85"/>
      <c r="AV621" s="85"/>
      <c r="AW621" s="85"/>
      <c r="AX621" s="85"/>
      <c r="AY621" s="85"/>
      <c r="AZ621" s="85"/>
      <c r="BA621" s="85"/>
      <c r="BB621" s="85"/>
      <c r="BC621" s="85"/>
      <c r="BD621" s="85"/>
      <c r="BE621" s="85"/>
      <c r="BF621" s="85"/>
      <c r="BG621" s="85"/>
      <c r="BH621" s="85"/>
      <c r="BI621" s="85"/>
      <c r="BJ621" s="85"/>
      <c r="BK621" s="85"/>
      <c r="BL621" s="85"/>
      <c r="BM621" s="85"/>
      <c r="BN621" s="85"/>
      <c r="BO621" s="85"/>
    </row>
    <row r="622" spans="1:67" ht="14.5" customHeight="1" x14ac:dyDescent="0.35">
      <c r="A622" s="7"/>
      <c r="B622" s="16" t="s">
        <v>19</v>
      </c>
      <c r="C622" s="349">
        <v>6817.56</v>
      </c>
      <c r="D622" s="350"/>
      <c r="E622" s="85"/>
      <c r="F622" s="85"/>
      <c r="G622" s="85"/>
      <c r="H622" s="85"/>
      <c r="I622" s="85"/>
      <c r="J622" s="85"/>
      <c r="K622" s="85"/>
      <c r="L622" s="85"/>
      <c r="M622" s="85"/>
      <c r="N622" s="85"/>
      <c r="O622" s="85"/>
      <c r="P622" s="85"/>
      <c r="Q622" s="85"/>
      <c r="R622" s="85"/>
      <c r="S622" s="85"/>
      <c r="T622" s="85"/>
      <c r="U622" s="85"/>
      <c r="V622" s="85"/>
      <c r="W622" s="85"/>
      <c r="X622" s="85"/>
      <c r="Y622" s="85"/>
      <c r="Z622" s="85"/>
      <c r="AA622" s="85"/>
      <c r="AB622" s="85"/>
      <c r="AC622" s="85"/>
      <c r="AD622" s="85"/>
      <c r="AE622" s="85"/>
      <c r="AF622" s="85"/>
      <c r="AG622" s="85"/>
      <c r="AH622" s="85"/>
      <c r="AI622" s="85"/>
      <c r="AJ622" s="85"/>
      <c r="AK622" s="85"/>
      <c r="AL622" s="85"/>
      <c r="AM622" s="85"/>
      <c r="AN622" s="85"/>
      <c r="AO622" s="85"/>
      <c r="AP622" s="85"/>
      <c r="AQ622" s="85"/>
      <c r="AR622" s="85"/>
      <c r="AS622" s="85"/>
      <c r="AT622" s="85"/>
      <c r="AU622" s="85"/>
      <c r="AV622" s="85"/>
      <c r="AW622" s="85"/>
      <c r="AX622" s="85"/>
      <c r="AY622" s="85"/>
      <c r="AZ622" s="85"/>
      <c r="BA622" s="85"/>
      <c r="BB622" s="85"/>
      <c r="BC622" s="85"/>
      <c r="BD622" s="85"/>
      <c r="BE622" s="85"/>
      <c r="BF622" s="85"/>
      <c r="BG622" s="85"/>
      <c r="BH622" s="85"/>
      <c r="BI622" s="85"/>
      <c r="BJ622" s="85"/>
      <c r="BK622" s="85"/>
      <c r="BL622" s="85"/>
      <c r="BM622" s="85"/>
      <c r="BN622" s="85"/>
      <c r="BO622" s="85"/>
    </row>
    <row r="623" spans="1:67" ht="14.5" customHeight="1" x14ac:dyDescent="0.35">
      <c r="A623" s="7"/>
      <c r="B623" s="43" t="s">
        <v>20</v>
      </c>
      <c r="C623" s="347">
        <f>SUM(C618:C622)</f>
        <v>29102.410000000003</v>
      </c>
      <c r="D623" s="348"/>
      <c r="E623" s="85"/>
      <c r="F623" s="85"/>
      <c r="G623" s="85"/>
      <c r="H623" s="85"/>
      <c r="I623" s="85"/>
      <c r="J623" s="85"/>
      <c r="K623" s="85"/>
      <c r="L623" s="85"/>
      <c r="M623" s="85"/>
      <c r="N623" s="85"/>
      <c r="O623" s="85"/>
      <c r="P623" s="85"/>
      <c r="Q623" s="85"/>
      <c r="R623" s="85"/>
      <c r="S623" s="85"/>
      <c r="T623" s="85"/>
      <c r="U623" s="85"/>
      <c r="V623" s="85"/>
      <c r="W623" s="85"/>
      <c r="X623" s="85"/>
      <c r="Y623" s="85"/>
      <c r="Z623" s="85"/>
      <c r="AA623" s="85"/>
      <c r="AB623" s="85"/>
      <c r="AC623" s="85"/>
      <c r="AD623" s="85"/>
      <c r="AE623" s="85"/>
      <c r="AF623" s="85"/>
      <c r="AG623" s="85"/>
      <c r="AH623" s="85"/>
      <c r="AI623" s="85"/>
      <c r="AJ623" s="85"/>
      <c r="AK623" s="85"/>
      <c r="AL623" s="85"/>
      <c r="AM623" s="85"/>
      <c r="AN623" s="85"/>
      <c r="AO623" s="85"/>
      <c r="AP623" s="85"/>
      <c r="AQ623" s="85"/>
      <c r="AR623" s="85"/>
      <c r="AS623" s="85"/>
      <c r="AT623" s="85"/>
      <c r="AU623" s="85"/>
      <c r="AV623" s="85"/>
      <c r="AW623" s="85"/>
      <c r="AX623" s="85"/>
      <c r="AY623" s="85"/>
      <c r="AZ623" s="85"/>
      <c r="BA623" s="85"/>
      <c r="BB623" s="85"/>
      <c r="BC623" s="85"/>
      <c r="BD623" s="85"/>
      <c r="BE623" s="85"/>
      <c r="BF623" s="85"/>
      <c r="BG623" s="85"/>
      <c r="BH623" s="85"/>
      <c r="BI623" s="85"/>
      <c r="BJ623" s="85"/>
      <c r="BK623" s="85"/>
      <c r="BL623" s="85"/>
      <c r="BM623" s="85"/>
      <c r="BN623" s="85"/>
      <c r="BO623" s="85"/>
    </row>
    <row r="624" spans="1:67" ht="75" customHeight="1" x14ac:dyDescent="0.35">
      <c r="A624" s="7"/>
      <c r="B624" s="288" t="s">
        <v>72</v>
      </c>
      <c r="C624" s="289"/>
      <c r="D624" s="327"/>
      <c r="E624" s="85"/>
      <c r="F624" s="85"/>
      <c r="G624" s="85"/>
      <c r="H624" s="85"/>
      <c r="I624" s="85"/>
      <c r="J624" s="85"/>
      <c r="K624" s="85"/>
      <c r="L624" s="85"/>
      <c r="M624" s="85"/>
      <c r="N624" s="85"/>
      <c r="O624" s="85"/>
      <c r="P624" s="85"/>
      <c r="Q624" s="85"/>
      <c r="R624" s="85"/>
      <c r="S624" s="85"/>
      <c r="T624" s="85"/>
      <c r="U624" s="85"/>
      <c r="V624" s="85"/>
      <c r="W624" s="85"/>
      <c r="X624" s="85"/>
      <c r="Y624" s="85"/>
      <c r="Z624" s="85"/>
      <c r="AA624" s="85"/>
      <c r="AB624" s="85"/>
      <c r="AC624" s="85"/>
      <c r="AD624" s="85"/>
      <c r="AE624" s="85"/>
      <c r="AF624" s="85"/>
      <c r="AG624" s="85"/>
      <c r="AH624" s="85"/>
      <c r="AI624" s="85"/>
      <c r="AJ624" s="85"/>
      <c r="AK624" s="85"/>
      <c r="AL624" s="85"/>
      <c r="AM624" s="85"/>
      <c r="AN624" s="85"/>
      <c r="AO624" s="85"/>
      <c r="AP624" s="85"/>
      <c r="AQ624" s="85"/>
      <c r="AR624" s="85"/>
      <c r="AS624" s="85"/>
      <c r="AT624" s="85"/>
      <c r="AU624" s="85"/>
      <c r="AV624" s="85"/>
      <c r="AW624" s="85"/>
      <c r="AX624" s="85"/>
      <c r="AY624" s="85"/>
      <c r="AZ624" s="85"/>
      <c r="BA624" s="85"/>
      <c r="BB624" s="85"/>
      <c r="BC624" s="85"/>
      <c r="BD624" s="85"/>
      <c r="BE624" s="85"/>
      <c r="BF624" s="85"/>
      <c r="BG624" s="85"/>
      <c r="BH624" s="85"/>
      <c r="BI624" s="85"/>
      <c r="BJ624" s="85"/>
      <c r="BK624" s="85"/>
      <c r="BL624" s="85"/>
      <c r="BM624" s="85"/>
      <c r="BN624" s="85"/>
      <c r="BO624" s="85"/>
    </row>
    <row r="625" spans="1:67" x14ac:dyDescent="0.35">
      <c r="A625" s="7">
        <v>7</v>
      </c>
      <c r="B625" s="25" t="s">
        <v>22</v>
      </c>
      <c r="C625" s="25"/>
      <c r="D625" s="63" t="s">
        <v>23</v>
      </c>
      <c r="E625" s="85"/>
      <c r="F625" s="85"/>
      <c r="G625" s="85"/>
      <c r="H625" s="85"/>
      <c r="I625" s="85"/>
      <c r="J625" s="85"/>
      <c r="K625" s="85"/>
      <c r="L625" s="85"/>
      <c r="M625" s="85"/>
      <c r="N625" s="85"/>
      <c r="O625" s="85"/>
      <c r="P625" s="85"/>
      <c r="Q625" s="85"/>
      <c r="R625" s="85"/>
      <c r="S625" s="85"/>
      <c r="T625" s="85"/>
      <c r="U625" s="85"/>
      <c r="V625" s="85"/>
      <c r="W625" s="85"/>
      <c r="X625" s="85"/>
      <c r="Y625" s="85"/>
      <c r="Z625" s="85"/>
      <c r="AA625" s="85"/>
      <c r="AB625" s="85"/>
      <c r="AC625" s="85"/>
      <c r="AD625" s="85"/>
      <c r="AE625" s="85"/>
      <c r="AF625" s="85"/>
      <c r="AG625" s="85"/>
      <c r="AH625" s="85"/>
      <c r="AI625" s="85"/>
      <c r="AJ625" s="85"/>
      <c r="AK625" s="85"/>
      <c r="AL625" s="85"/>
      <c r="AM625" s="85"/>
      <c r="AN625" s="85"/>
      <c r="AO625" s="85"/>
      <c r="AP625" s="85"/>
      <c r="AQ625" s="85"/>
      <c r="AR625" s="85"/>
      <c r="AS625" s="85"/>
      <c r="AT625" s="85"/>
      <c r="AU625" s="85"/>
      <c r="AV625" s="85"/>
      <c r="AW625" s="85"/>
      <c r="AX625" s="85"/>
      <c r="AY625" s="85"/>
      <c r="AZ625" s="85"/>
      <c r="BA625" s="85"/>
      <c r="BB625" s="85"/>
      <c r="BC625" s="85"/>
      <c r="BD625" s="85"/>
      <c r="BE625" s="85"/>
      <c r="BF625" s="85"/>
      <c r="BG625" s="85"/>
      <c r="BH625" s="85"/>
      <c r="BI625" s="85"/>
      <c r="BJ625" s="85"/>
      <c r="BK625" s="85"/>
      <c r="BL625" s="85"/>
      <c r="BM625" s="85"/>
      <c r="BN625" s="85"/>
      <c r="BO625" s="85"/>
    </row>
    <row r="626" spans="1:67" x14ac:dyDescent="0.35">
      <c r="A626" s="7">
        <v>8</v>
      </c>
      <c r="B626" s="25" t="s">
        <v>478</v>
      </c>
      <c r="C626" s="144" t="s">
        <v>513</v>
      </c>
      <c r="D626" s="25"/>
      <c r="E626" s="85"/>
      <c r="F626" s="85"/>
      <c r="G626" s="85"/>
      <c r="H626" s="85"/>
      <c r="I626" s="85"/>
      <c r="J626" s="85"/>
      <c r="K626" s="85"/>
      <c r="L626" s="85"/>
      <c r="M626" s="85"/>
      <c r="N626" s="85"/>
      <c r="O626" s="85"/>
      <c r="P626" s="85"/>
      <c r="Q626" s="85"/>
      <c r="R626" s="85"/>
      <c r="S626" s="85"/>
      <c r="T626" s="85"/>
      <c r="U626" s="85"/>
      <c r="V626" s="85"/>
      <c r="W626" s="85"/>
      <c r="X626" s="85"/>
      <c r="Y626" s="85"/>
      <c r="Z626" s="85"/>
      <c r="AA626" s="85"/>
      <c r="AB626" s="85"/>
      <c r="AC626" s="85"/>
      <c r="AD626" s="85"/>
      <c r="AE626" s="85"/>
      <c r="AF626" s="85"/>
      <c r="AG626" s="85"/>
      <c r="AH626" s="85"/>
      <c r="AI626" s="85"/>
      <c r="AJ626" s="85"/>
      <c r="AK626" s="85"/>
      <c r="AL626" s="85"/>
      <c r="AM626" s="85"/>
      <c r="AN626" s="85"/>
      <c r="AO626" s="85"/>
      <c r="AP626" s="85"/>
      <c r="AQ626" s="85"/>
      <c r="AR626" s="85"/>
      <c r="AS626" s="85"/>
      <c r="AT626" s="85"/>
      <c r="AU626" s="85"/>
      <c r="AV626" s="85"/>
      <c r="AW626" s="85"/>
      <c r="AX626" s="85"/>
      <c r="AY626" s="85"/>
      <c r="AZ626" s="85"/>
      <c r="BA626" s="85"/>
      <c r="BB626" s="85"/>
      <c r="BC626" s="85"/>
      <c r="BD626" s="85"/>
      <c r="BE626" s="85"/>
      <c r="BF626" s="85"/>
      <c r="BG626" s="85"/>
      <c r="BH626" s="85"/>
      <c r="BI626" s="85"/>
      <c r="BJ626" s="85"/>
      <c r="BK626" s="85"/>
      <c r="BL626" s="85"/>
      <c r="BM626" s="85"/>
      <c r="BN626" s="85"/>
      <c r="BO626" s="85"/>
    </row>
    <row r="627" spans="1:67" x14ac:dyDescent="0.35">
      <c r="A627" s="172" t="s">
        <v>615</v>
      </c>
      <c r="B627" s="97" t="s">
        <v>604</v>
      </c>
      <c r="C627" s="17" t="s">
        <v>535</v>
      </c>
      <c r="D627" s="173">
        <v>757.1</v>
      </c>
      <c r="E627" s="85"/>
      <c r="F627" s="85"/>
      <c r="G627" s="85"/>
      <c r="H627" s="85"/>
      <c r="I627" s="85"/>
      <c r="J627" s="85"/>
      <c r="K627" s="85"/>
      <c r="L627" s="85"/>
      <c r="M627" s="85"/>
      <c r="N627" s="85"/>
      <c r="O627" s="85"/>
      <c r="P627" s="85"/>
      <c r="Q627" s="85"/>
      <c r="R627" s="85"/>
      <c r="S627" s="85"/>
      <c r="T627" s="85"/>
      <c r="U627" s="85"/>
      <c r="V627" s="85"/>
      <c r="W627" s="85"/>
      <c r="X627" s="85"/>
      <c r="Y627" s="85"/>
      <c r="Z627" s="85"/>
      <c r="AA627" s="85"/>
      <c r="AB627" s="85"/>
      <c r="AC627" s="85"/>
      <c r="AD627" s="85"/>
      <c r="AE627" s="85"/>
      <c r="AF627" s="85"/>
      <c r="AG627" s="85"/>
      <c r="AH627" s="85"/>
      <c r="AI627" s="85"/>
      <c r="AJ627" s="85"/>
      <c r="AK627" s="85"/>
      <c r="AL627" s="85"/>
      <c r="AM627" s="85"/>
      <c r="AN627" s="85"/>
      <c r="AO627" s="85"/>
      <c r="AP627" s="85"/>
      <c r="AQ627" s="85"/>
      <c r="AR627" s="85"/>
      <c r="AS627" s="85"/>
      <c r="AT627" s="85"/>
      <c r="AU627" s="85"/>
      <c r="AV627" s="85"/>
      <c r="AW627" s="85"/>
      <c r="AX627" s="85"/>
      <c r="AY627" s="85"/>
      <c r="AZ627" s="85"/>
      <c r="BA627" s="85"/>
      <c r="BB627" s="85"/>
      <c r="BC627" s="85"/>
      <c r="BD627" s="85"/>
      <c r="BE627" s="85"/>
      <c r="BF627" s="85"/>
      <c r="BG627" s="85"/>
      <c r="BH627" s="85"/>
      <c r="BI627" s="85"/>
      <c r="BJ627" s="85"/>
      <c r="BK627" s="85"/>
      <c r="BL627" s="85"/>
      <c r="BM627" s="85"/>
      <c r="BN627" s="85"/>
      <c r="BO627" s="85"/>
    </row>
    <row r="628" spans="1:67" x14ac:dyDescent="0.35">
      <c r="A628" s="172" t="s">
        <v>616</v>
      </c>
      <c r="B628" s="97" t="s">
        <v>606</v>
      </c>
      <c r="C628" s="17" t="s">
        <v>535</v>
      </c>
      <c r="D628" s="173">
        <v>12113.56</v>
      </c>
      <c r="E628" s="85"/>
      <c r="F628" s="85"/>
      <c r="G628" s="85"/>
      <c r="H628" s="85"/>
      <c r="I628" s="85"/>
      <c r="J628" s="85"/>
      <c r="K628" s="85"/>
      <c r="L628" s="85"/>
      <c r="M628" s="85"/>
      <c r="N628" s="85"/>
      <c r="O628" s="85"/>
      <c r="P628" s="85"/>
      <c r="Q628" s="85"/>
      <c r="R628" s="85"/>
      <c r="S628" s="85"/>
      <c r="T628" s="85"/>
      <c r="U628" s="85"/>
      <c r="V628" s="85"/>
      <c r="W628" s="85"/>
      <c r="X628" s="85"/>
      <c r="Y628" s="85"/>
      <c r="Z628" s="85"/>
      <c r="AA628" s="85"/>
      <c r="AB628" s="85"/>
      <c r="AC628" s="85"/>
      <c r="AD628" s="85"/>
      <c r="AE628" s="85"/>
      <c r="AF628" s="85"/>
      <c r="AG628" s="85"/>
      <c r="AH628" s="85"/>
      <c r="AI628" s="85"/>
      <c r="AJ628" s="85"/>
      <c r="AK628" s="85"/>
      <c r="AL628" s="85"/>
      <c r="AM628" s="85"/>
      <c r="AN628" s="85"/>
      <c r="AO628" s="85"/>
      <c r="AP628" s="85"/>
      <c r="AQ628" s="85"/>
      <c r="AR628" s="85"/>
      <c r="AS628" s="85"/>
      <c r="AT628" s="85"/>
      <c r="AU628" s="85"/>
      <c r="AV628" s="85"/>
      <c r="AW628" s="85"/>
      <c r="AX628" s="85"/>
      <c r="AY628" s="85"/>
      <c r="AZ628" s="85"/>
      <c r="BA628" s="85"/>
      <c r="BB628" s="85"/>
      <c r="BC628" s="85"/>
      <c r="BD628" s="85"/>
      <c r="BE628" s="85"/>
      <c r="BF628" s="85"/>
      <c r="BG628" s="85"/>
      <c r="BH628" s="85"/>
      <c r="BI628" s="85"/>
      <c r="BJ628" s="85"/>
      <c r="BK628" s="85"/>
      <c r="BL628" s="85"/>
      <c r="BM628" s="85"/>
      <c r="BN628" s="85"/>
      <c r="BO628" s="85"/>
    </row>
    <row r="629" spans="1:67" x14ac:dyDescent="0.35">
      <c r="A629" s="172" t="s">
        <v>617</v>
      </c>
      <c r="B629" s="97" t="s">
        <v>608</v>
      </c>
      <c r="C629" s="17" t="s">
        <v>535</v>
      </c>
      <c r="D629" s="173">
        <v>4499.32</v>
      </c>
      <c r="E629" s="85"/>
      <c r="F629" s="85"/>
      <c r="G629" s="85"/>
      <c r="H629" s="85"/>
      <c r="I629" s="85"/>
      <c r="J629" s="85"/>
      <c r="K629" s="85"/>
      <c r="L629" s="85"/>
      <c r="M629" s="85"/>
      <c r="N629" s="85"/>
      <c r="O629" s="85"/>
      <c r="P629" s="85"/>
      <c r="Q629" s="85"/>
      <c r="R629" s="85"/>
      <c r="S629" s="85"/>
      <c r="T629" s="85"/>
      <c r="U629" s="85"/>
      <c r="V629" s="85"/>
      <c r="W629" s="85"/>
      <c r="X629" s="85"/>
      <c r="Y629" s="85"/>
      <c r="Z629" s="85"/>
      <c r="AA629" s="85"/>
      <c r="AB629" s="85"/>
      <c r="AC629" s="85"/>
      <c r="AD629" s="85"/>
      <c r="AE629" s="85"/>
      <c r="AF629" s="85"/>
      <c r="AG629" s="85"/>
      <c r="AH629" s="85"/>
      <c r="AI629" s="85"/>
      <c r="AJ629" s="85"/>
      <c r="AK629" s="85"/>
      <c r="AL629" s="85"/>
      <c r="AM629" s="85"/>
      <c r="AN629" s="85"/>
      <c r="AO629" s="85"/>
      <c r="AP629" s="85"/>
      <c r="AQ629" s="85"/>
      <c r="AR629" s="85"/>
      <c r="AS629" s="85"/>
      <c r="AT629" s="85"/>
      <c r="AU629" s="85"/>
      <c r="AV629" s="85"/>
      <c r="AW629" s="85"/>
      <c r="AX629" s="85"/>
      <c r="AY629" s="85"/>
      <c r="AZ629" s="85"/>
      <c r="BA629" s="85"/>
      <c r="BB629" s="85"/>
      <c r="BC629" s="85"/>
      <c r="BD629" s="85"/>
      <c r="BE629" s="85"/>
      <c r="BF629" s="85"/>
      <c r="BG629" s="85"/>
      <c r="BH629" s="85"/>
      <c r="BI629" s="85"/>
      <c r="BJ629" s="85"/>
      <c r="BK629" s="85"/>
      <c r="BL629" s="85"/>
      <c r="BM629" s="85"/>
      <c r="BN629" s="85"/>
      <c r="BO629" s="85"/>
    </row>
    <row r="630" spans="1:67" x14ac:dyDescent="0.35">
      <c r="A630" s="172" t="s">
        <v>618</v>
      </c>
      <c r="B630" s="97" t="s">
        <v>610</v>
      </c>
      <c r="C630" s="17" t="s">
        <v>535</v>
      </c>
      <c r="D630" s="173">
        <v>12113.56</v>
      </c>
      <c r="E630" s="85"/>
      <c r="F630" s="85"/>
      <c r="G630" s="85"/>
      <c r="H630" s="85"/>
      <c r="I630" s="85"/>
      <c r="J630" s="85"/>
      <c r="K630" s="85"/>
      <c r="L630" s="85"/>
      <c r="M630" s="85"/>
      <c r="N630" s="85"/>
      <c r="O630" s="85"/>
      <c r="P630" s="85"/>
      <c r="Q630" s="85"/>
      <c r="R630" s="85"/>
      <c r="S630" s="85"/>
      <c r="T630" s="85"/>
      <c r="U630" s="85"/>
      <c r="V630" s="85"/>
      <c r="W630" s="85"/>
      <c r="X630" s="85"/>
      <c r="Y630" s="85"/>
      <c r="Z630" s="85"/>
      <c r="AA630" s="85"/>
      <c r="AB630" s="85"/>
      <c r="AC630" s="85"/>
      <c r="AD630" s="85"/>
      <c r="AE630" s="85"/>
      <c r="AF630" s="85"/>
      <c r="AG630" s="85"/>
      <c r="AH630" s="85"/>
      <c r="AI630" s="85"/>
      <c r="AJ630" s="85"/>
      <c r="AK630" s="85"/>
      <c r="AL630" s="85"/>
      <c r="AM630" s="85"/>
      <c r="AN630" s="85"/>
      <c r="AO630" s="85"/>
      <c r="AP630" s="85"/>
      <c r="AQ630" s="85"/>
      <c r="AR630" s="85"/>
      <c r="AS630" s="85"/>
      <c r="AT630" s="85"/>
      <c r="AU630" s="85"/>
      <c r="AV630" s="85"/>
      <c r="AW630" s="85"/>
      <c r="AX630" s="85"/>
      <c r="AY630" s="85"/>
      <c r="AZ630" s="85"/>
      <c r="BA630" s="85"/>
      <c r="BB630" s="85"/>
      <c r="BC630" s="85"/>
      <c r="BD630" s="85"/>
      <c r="BE630" s="85"/>
      <c r="BF630" s="85"/>
      <c r="BG630" s="85"/>
      <c r="BH630" s="85"/>
      <c r="BI630" s="85"/>
      <c r="BJ630" s="85"/>
      <c r="BK630" s="85"/>
      <c r="BL630" s="85"/>
      <c r="BM630" s="85"/>
      <c r="BN630" s="85"/>
      <c r="BO630" s="85"/>
    </row>
    <row r="631" spans="1:67" x14ac:dyDescent="0.35">
      <c r="A631" s="70"/>
      <c r="B631" s="71"/>
      <c r="C631" s="71"/>
      <c r="D631" s="71"/>
      <c r="E631" s="71"/>
      <c r="F631" s="120"/>
      <c r="G631" s="120"/>
      <c r="H631" s="120"/>
      <c r="I631" s="120"/>
      <c r="J631" s="120"/>
      <c r="K631" s="120"/>
      <c r="L631" s="120"/>
      <c r="M631" s="120"/>
      <c r="N631" s="120"/>
      <c r="O631" s="120"/>
      <c r="P631" s="120"/>
      <c r="Q631" s="120"/>
      <c r="R631" s="120"/>
      <c r="S631" s="120"/>
      <c r="T631" s="120"/>
      <c r="U631" s="120"/>
      <c r="V631" s="120"/>
      <c r="W631" s="120"/>
      <c r="X631" s="120"/>
      <c r="Y631" s="85"/>
      <c r="Z631" s="85"/>
      <c r="AA631" s="85"/>
      <c r="AB631" s="85"/>
      <c r="AC631" s="85"/>
      <c r="AD631" s="85"/>
      <c r="AE631" s="85"/>
      <c r="AF631" s="85"/>
      <c r="AG631" s="85"/>
      <c r="AH631" s="85"/>
      <c r="AI631" s="85"/>
      <c r="AJ631" s="85"/>
      <c r="AK631" s="85"/>
      <c r="AL631" s="85"/>
      <c r="AM631" s="85"/>
      <c r="AN631" s="85"/>
      <c r="AO631" s="85"/>
      <c r="AP631" s="85"/>
      <c r="AQ631" s="85"/>
      <c r="AR631" s="85"/>
      <c r="AS631" s="85"/>
      <c r="AT631" s="85"/>
      <c r="AU631" s="85"/>
      <c r="AV631" s="85"/>
      <c r="AW631" s="85"/>
      <c r="AX631" s="85"/>
      <c r="AY631" s="85"/>
      <c r="AZ631" s="85"/>
      <c r="BA631" s="85"/>
      <c r="BB631" s="85"/>
      <c r="BC631" s="85"/>
      <c r="BD631" s="85"/>
      <c r="BE631" s="85"/>
      <c r="BF631" s="85"/>
      <c r="BG631" s="85"/>
      <c r="BH631" s="85"/>
      <c r="BI631" s="85"/>
      <c r="BJ631" s="85"/>
      <c r="BK631" s="85"/>
      <c r="BL631" s="85"/>
      <c r="BM631" s="85"/>
      <c r="BN631" s="85"/>
      <c r="BO631" s="85"/>
    </row>
    <row r="632" spans="1:67" ht="23" x14ac:dyDescent="0.35">
      <c r="A632" s="46" t="s">
        <v>1</v>
      </c>
      <c r="B632" s="324" t="s">
        <v>281</v>
      </c>
      <c r="C632" s="325"/>
      <c r="D632" s="326"/>
      <c r="E632" s="85"/>
      <c r="F632" s="85"/>
      <c r="G632" s="85"/>
      <c r="H632" s="85"/>
      <c r="I632" s="85"/>
      <c r="J632" s="85"/>
      <c r="K632" s="85"/>
      <c r="L632" s="85"/>
      <c r="M632" s="85"/>
      <c r="N632" s="85"/>
      <c r="O632" s="85"/>
      <c r="P632" s="85"/>
      <c r="Q632" s="85"/>
      <c r="R632" s="85"/>
      <c r="S632" s="85"/>
      <c r="T632" s="85"/>
      <c r="U632" s="85"/>
      <c r="V632" s="85"/>
      <c r="W632" s="85"/>
      <c r="X632" s="85"/>
      <c r="Y632" s="85"/>
      <c r="Z632" s="85"/>
      <c r="AA632" s="85"/>
      <c r="AB632" s="85"/>
      <c r="AC632" s="85"/>
      <c r="AD632" s="85"/>
      <c r="AE632" s="85"/>
      <c r="AF632" s="85"/>
      <c r="AG632" s="85"/>
      <c r="AH632" s="85"/>
      <c r="AI632" s="85"/>
      <c r="AJ632" s="85"/>
      <c r="AK632" s="85"/>
      <c r="AL632" s="85"/>
      <c r="AM632" s="85"/>
      <c r="AN632" s="85"/>
      <c r="AO632" s="85"/>
      <c r="AP632" s="85"/>
      <c r="AQ632" s="85"/>
      <c r="AR632" s="85"/>
      <c r="AS632" s="85"/>
      <c r="AT632" s="85"/>
      <c r="AU632" s="85"/>
      <c r="AV632" s="85"/>
      <c r="AW632" s="85"/>
      <c r="AX632" s="85"/>
      <c r="AY632" s="85"/>
      <c r="AZ632" s="85"/>
      <c r="BA632" s="85"/>
      <c r="BB632" s="85"/>
      <c r="BC632" s="85"/>
      <c r="BD632" s="85"/>
      <c r="BE632" s="85"/>
      <c r="BF632" s="85"/>
      <c r="BG632" s="85"/>
      <c r="BH632" s="85"/>
      <c r="BI632" s="85"/>
      <c r="BJ632" s="85"/>
      <c r="BK632" s="85"/>
      <c r="BL632" s="85"/>
      <c r="BM632" s="85"/>
      <c r="BN632" s="85"/>
      <c r="BO632" s="85"/>
    </row>
    <row r="633" spans="1:67" x14ac:dyDescent="0.35">
      <c r="A633" s="7">
        <v>1</v>
      </c>
      <c r="B633" s="318" t="s">
        <v>282</v>
      </c>
      <c r="C633" s="319"/>
      <c r="D633" s="320"/>
      <c r="E633" s="85"/>
      <c r="F633" s="85"/>
      <c r="G633" s="85"/>
      <c r="H633" s="85"/>
      <c r="I633" s="85"/>
      <c r="J633" s="85"/>
      <c r="K633" s="85"/>
      <c r="L633" s="85"/>
      <c r="M633" s="85"/>
      <c r="N633" s="85"/>
      <c r="O633" s="85"/>
      <c r="P633" s="85"/>
      <c r="Q633" s="85"/>
      <c r="R633" s="85"/>
      <c r="S633" s="85"/>
      <c r="T633" s="85"/>
      <c r="U633" s="85"/>
      <c r="V633" s="85"/>
      <c r="W633" s="85"/>
      <c r="X633" s="85"/>
      <c r="Y633" s="85"/>
      <c r="Z633" s="85"/>
      <c r="AA633" s="85"/>
      <c r="AB633" s="85"/>
      <c r="AC633" s="85"/>
      <c r="AD633" s="85"/>
      <c r="AE633" s="85"/>
      <c r="AF633" s="85"/>
      <c r="AG633" s="85"/>
      <c r="AH633" s="85"/>
      <c r="AI633" s="85"/>
      <c r="AJ633" s="85"/>
      <c r="AK633" s="85"/>
      <c r="AL633" s="85"/>
      <c r="AM633" s="85"/>
      <c r="AN633" s="85"/>
      <c r="AO633" s="85"/>
      <c r="AP633" s="85"/>
      <c r="AQ633" s="85"/>
      <c r="AR633" s="85"/>
      <c r="AS633" s="85"/>
      <c r="AT633" s="85"/>
      <c r="AU633" s="85"/>
      <c r="AV633" s="85"/>
      <c r="AW633" s="85"/>
      <c r="AX633" s="85"/>
      <c r="AY633" s="85"/>
      <c r="AZ633" s="85"/>
      <c r="BA633" s="85"/>
      <c r="BB633" s="85"/>
      <c r="BC633" s="85"/>
      <c r="BD633" s="85"/>
      <c r="BE633" s="85"/>
      <c r="BF633" s="85"/>
      <c r="BG633" s="85"/>
      <c r="BH633" s="85"/>
      <c r="BI633" s="85"/>
      <c r="BJ633" s="85"/>
      <c r="BK633" s="85"/>
      <c r="BL633" s="85"/>
      <c r="BM633" s="85"/>
      <c r="BN633" s="85"/>
      <c r="BO633" s="85"/>
    </row>
    <row r="634" spans="1:67" x14ac:dyDescent="0.35">
      <c r="A634" s="7">
        <v>2</v>
      </c>
      <c r="B634" s="303" t="s">
        <v>283</v>
      </c>
      <c r="C634" s="321"/>
      <c r="D634" s="304"/>
      <c r="E634" s="85"/>
      <c r="F634" s="85"/>
      <c r="G634" s="85"/>
      <c r="H634" s="85"/>
      <c r="I634" s="85"/>
      <c r="J634" s="85"/>
      <c r="K634" s="85"/>
      <c r="L634" s="85"/>
      <c r="M634" s="85"/>
      <c r="N634" s="85"/>
      <c r="O634" s="85"/>
      <c r="P634" s="85"/>
      <c r="Q634" s="85"/>
      <c r="R634" s="85"/>
      <c r="S634" s="85"/>
      <c r="T634" s="85"/>
      <c r="U634" s="85"/>
      <c r="V634" s="85"/>
      <c r="W634" s="85"/>
      <c r="X634" s="85"/>
      <c r="Y634" s="85"/>
      <c r="Z634" s="85"/>
      <c r="AA634" s="85"/>
      <c r="AB634" s="85"/>
      <c r="AC634" s="85"/>
      <c r="AD634" s="85"/>
      <c r="AE634" s="85"/>
      <c r="AF634" s="85"/>
      <c r="AG634" s="85"/>
      <c r="AH634" s="85"/>
      <c r="AI634" s="85"/>
      <c r="AJ634" s="85"/>
      <c r="AK634" s="85"/>
      <c r="AL634" s="85"/>
      <c r="AM634" s="85"/>
      <c r="AN634" s="85"/>
      <c r="AO634" s="85"/>
      <c r="AP634" s="85"/>
      <c r="AQ634" s="85"/>
      <c r="AR634" s="85"/>
      <c r="AS634" s="85"/>
      <c r="AT634" s="85"/>
      <c r="AU634" s="85"/>
      <c r="AV634" s="85"/>
      <c r="AW634" s="85"/>
      <c r="AX634" s="85"/>
      <c r="AY634" s="85"/>
      <c r="AZ634" s="85"/>
      <c r="BA634" s="85"/>
      <c r="BB634" s="85"/>
      <c r="BC634" s="85"/>
      <c r="BD634" s="85"/>
      <c r="BE634" s="85"/>
      <c r="BF634" s="85"/>
      <c r="BG634" s="85"/>
      <c r="BH634" s="85"/>
      <c r="BI634" s="85"/>
      <c r="BJ634" s="85"/>
      <c r="BK634" s="85"/>
      <c r="BL634" s="85"/>
      <c r="BM634" s="85"/>
      <c r="BN634" s="85"/>
      <c r="BO634" s="85"/>
    </row>
    <row r="635" spans="1:67" ht="14.5" customHeight="1" x14ac:dyDescent="0.35">
      <c r="A635" s="10">
        <v>3</v>
      </c>
      <c r="B635" s="11" t="s">
        <v>2</v>
      </c>
      <c r="C635" s="309" t="s">
        <v>267</v>
      </c>
      <c r="D635" s="310"/>
      <c r="E635" s="85"/>
      <c r="F635" s="85"/>
      <c r="G635" s="85"/>
      <c r="H635" s="85"/>
      <c r="I635" s="85"/>
      <c r="J635" s="85"/>
      <c r="K635" s="85"/>
      <c r="L635" s="85"/>
      <c r="M635" s="85"/>
      <c r="N635" s="85"/>
      <c r="O635" s="85"/>
      <c r="P635" s="85"/>
      <c r="Q635" s="85"/>
      <c r="R635" s="85"/>
      <c r="S635" s="85"/>
      <c r="T635" s="85"/>
      <c r="U635" s="85"/>
      <c r="V635" s="85"/>
      <c r="W635" s="85"/>
      <c r="X635" s="85"/>
      <c r="Y635" s="85"/>
      <c r="Z635" s="85"/>
      <c r="AA635" s="85"/>
      <c r="AB635" s="85"/>
      <c r="AC635" s="85"/>
      <c r="AD635" s="85"/>
      <c r="AE635" s="85"/>
      <c r="AF635" s="85"/>
      <c r="AG635" s="85"/>
      <c r="AH635" s="85"/>
      <c r="AI635" s="85"/>
      <c r="AJ635" s="85"/>
      <c r="AK635" s="85"/>
      <c r="AL635" s="85"/>
      <c r="AM635" s="85"/>
      <c r="AN635" s="85"/>
      <c r="AO635" s="85"/>
      <c r="AP635" s="85"/>
      <c r="AQ635" s="85"/>
      <c r="AR635" s="85"/>
      <c r="AS635" s="85"/>
      <c r="AT635" s="85"/>
      <c r="AU635" s="85"/>
      <c r="AV635" s="85"/>
      <c r="AW635" s="85"/>
      <c r="AX635" s="85"/>
      <c r="AY635" s="85"/>
      <c r="AZ635" s="85"/>
      <c r="BA635" s="85"/>
      <c r="BB635" s="85"/>
      <c r="BC635" s="85"/>
      <c r="BD635" s="85"/>
      <c r="BE635" s="85"/>
      <c r="BF635" s="85"/>
      <c r="BG635" s="85"/>
      <c r="BH635" s="85"/>
      <c r="BI635" s="85"/>
      <c r="BJ635" s="85"/>
      <c r="BK635" s="85"/>
      <c r="BL635" s="85"/>
      <c r="BM635" s="85"/>
      <c r="BN635" s="85"/>
      <c r="BO635" s="85"/>
    </row>
    <row r="636" spans="1:67" ht="14.5" customHeight="1" x14ac:dyDescent="0.3">
      <c r="A636" s="7" t="s">
        <v>46</v>
      </c>
      <c r="B636" s="16" t="s">
        <v>5</v>
      </c>
      <c r="C636" s="351" t="s">
        <v>268</v>
      </c>
      <c r="D636" s="352"/>
      <c r="E636" s="85"/>
      <c r="F636" s="85"/>
      <c r="G636" s="85"/>
      <c r="H636" s="85"/>
      <c r="I636" s="85"/>
      <c r="J636" s="85"/>
      <c r="K636" s="85"/>
      <c r="L636" s="85"/>
      <c r="M636" s="85"/>
      <c r="N636" s="85"/>
      <c r="O636" s="85"/>
      <c r="P636" s="85"/>
      <c r="Q636" s="85"/>
      <c r="R636" s="85"/>
      <c r="S636" s="85"/>
      <c r="T636" s="85"/>
      <c r="U636" s="85"/>
      <c r="V636" s="85"/>
      <c r="W636" s="85"/>
      <c r="X636" s="85"/>
      <c r="Y636" s="85"/>
      <c r="Z636" s="85"/>
      <c r="AA636" s="85"/>
      <c r="AB636" s="85"/>
      <c r="AC636" s="85"/>
      <c r="AD636" s="85"/>
      <c r="AE636" s="85"/>
      <c r="AF636" s="85"/>
      <c r="AG636" s="85"/>
      <c r="AH636" s="85"/>
      <c r="AI636" s="85"/>
      <c r="AJ636" s="85"/>
      <c r="AK636" s="85"/>
      <c r="AL636" s="85"/>
      <c r="AM636" s="85"/>
      <c r="AN636" s="85"/>
      <c r="AO636" s="85"/>
      <c r="AP636" s="85"/>
      <c r="AQ636" s="85"/>
      <c r="AR636" s="85"/>
      <c r="AS636" s="85"/>
      <c r="AT636" s="85"/>
      <c r="AU636" s="85"/>
      <c r="AV636" s="85"/>
      <c r="AW636" s="85"/>
      <c r="AX636" s="85"/>
      <c r="AY636" s="85"/>
      <c r="AZ636" s="85"/>
      <c r="BA636" s="85"/>
      <c r="BB636" s="85"/>
      <c r="BC636" s="85"/>
      <c r="BD636" s="85"/>
      <c r="BE636" s="85"/>
      <c r="BF636" s="85"/>
      <c r="BG636" s="85"/>
      <c r="BH636" s="85"/>
      <c r="BI636" s="85"/>
      <c r="BJ636" s="85"/>
      <c r="BK636" s="85"/>
      <c r="BL636" s="85"/>
      <c r="BM636" s="85"/>
      <c r="BN636" s="85"/>
      <c r="BO636" s="85"/>
    </row>
    <row r="637" spans="1:67" ht="14.5" customHeight="1" x14ac:dyDescent="0.3">
      <c r="A637" s="7" t="s">
        <v>47</v>
      </c>
      <c r="B637" s="16" t="s">
        <v>6</v>
      </c>
      <c r="C637" s="351" t="s">
        <v>284</v>
      </c>
      <c r="D637" s="352"/>
      <c r="E637" s="85"/>
      <c r="F637" s="85"/>
      <c r="G637" s="85"/>
      <c r="H637" s="85"/>
      <c r="I637" s="85"/>
      <c r="J637" s="85"/>
      <c r="K637" s="85"/>
      <c r="L637" s="85"/>
      <c r="M637" s="85"/>
      <c r="N637" s="85"/>
      <c r="O637" s="85"/>
      <c r="P637" s="85"/>
      <c r="Q637" s="85"/>
      <c r="R637" s="85"/>
      <c r="S637" s="85"/>
      <c r="T637" s="85"/>
      <c r="U637" s="85"/>
      <c r="V637" s="85"/>
      <c r="W637" s="85"/>
      <c r="X637" s="85"/>
      <c r="Y637" s="85"/>
      <c r="Z637" s="85"/>
      <c r="AA637" s="85"/>
      <c r="AB637" s="85"/>
      <c r="AC637" s="85"/>
      <c r="AD637" s="85"/>
      <c r="AE637" s="85"/>
      <c r="AF637" s="85"/>
      <c r="AG637" s="85"/>
      <c r="AH637" s="85"/>
      <c r="AI637" s="85"/>
      <c r="AJ637" s="85"/>
      <c r="AK637" s="85"/>
      <c r="AL637" s="85"/>
      <c r="AM637" s="85"/>
      <c r="AN637" s="85"/>
      <c r="AO637" s="85"/>
      <c r="AP637" s="85"/>
      <c r="AQ637" s="85"/>
      <c r="AR637" s="85"/>
      <c r="AS637" s="85"/>
      <c r="AT637" s="85"/>
      <c r="AU637" s="85"/>
      <c r="AV637" s="85"/>
      <c r="AW637" s="85"/>
      <c r="AX637" s="85"/>
      <c r="AY637" s="85"/>
      <c r="AZ637" s="85"/>
      <c r="BA637" s="85"/>
      <c r="BB637" s="85"/>
      <c r="BC637" s="85"/>
      <c r="BD637" s="85"/>
      <c r="BE637" s="85"/>
      <c r="BF637" s="85"/>
      <c r="BG637" s="85"/>
      <c r="BH637" s="85"/>
      <c r="BI637" s="85"/>
      <c r="BJ637" s="85"/>
      <c r="BK637" s="85"/>
      <c r="BL637" s="85"/>
      <c r="BM637" s="85"/>
      <c r="BN637" s="85"/>
      <c r="BO637" s="85"/>
    </row>
    <row r="638" spans="1:67" ht="14.5" customHeight="1" x14ac:dyDescent="0.35">
      <c r="A638" s="7" t="s">
        <v>48</v>
      </c>
      <c r="B638" s="16" t="s">
        <v>7</v>
      </c>
      <c r="C638" s="313" t="s">
        <v>270</v>
      </c>
      <c r="D638" s="314"/>
      <c r="E638" s="85"/>
      <c r="F638" s="85"/>
      <c r="G638" s="85"/>
      <c r="H638" s="85"/>
      <c r="I638" s="85"/>
      <c r="J638" s="85"/>
      <c r="K638" s="85"/>
      <c r="L638" s="85"/>
      <c r="M638" s="85"/>
      <c r="N638" s="85"/>
      <c r="O638" s="85"/>
      <c r="P638" s="85"/>
      <c r="Q638" s="85"/>
      <c r="R638" s="85"/>
      <c r="S638" s="85"/>
      <c r="T638" s="85"/>
      <c r="U638" s="85"/>
      <c r="V638" s="85"/>
      <c r="W638" s="85"/>
      <c r="X638" s="85"/>
      <c r="Y638" s="85"/>
      <c r="Z638" s="85"/>
      <c r="AA638" s="85"/>
      <c r="AB638" s="85"/>
      <c r="AC638" s="85"/>
      <c r="AD638" s="85"/>
      <c r="AE638" s="85"/>
      <c r="AF638" s="85"/>
      <c r="AG638" s="85"/>
      <c r="AH638" s="85"/>
      <c r="AI638" s="85"/>
      <c r="AJ638" s="85"/>
      <c r="AK638" s="85"/>
      <c r="AL638" s="85"/>
      <c r="AM638" s="85"/>
      <c r="AN638" s="85"/>
      <c r="AO638" s="85"/>
      <c r="AP638" s="85"/>
      <c r="AQ638" s="85"/>
      <c r="AR638" s="85"/>
      <c r="AS638" s="85"/>
      <c r="AT638" s="85"/>
      <c r="AU638" s="85"/>
      <c r="AV638" s="85"/>
      <c r="AW638" s="85"/>
      <c r="AX638" s="85"/>
      <c r="AY638" s="85"/>
      <c r="AZ638" s="85"/>
      <c r="BA638" s="85"/>
      <c r="BB638" s="85"/>
      <c r="BC638" s="85"/>
      <c r="BD638" s="85"/>
      <c r="BE638" s="85"/>
      <c r="BF638" s="85"/>
      <c r="BG638" s="85"/>
      <c r="BH638" s="85"/>
      <c r="BI638" s="85"/>
      <c r="BJ638" s="85"/>
      <c r="BK638" s="85"/>
      <c r="BL638" s="85"/>
      <c r="BM638" s="85"/>
      <c r="BN638" s="85"/>
      <c r="BO638" s="85"/>
    </row>
    <row r="639" spans="1:67" ht="14.5" customHeight="1" x14ac:dyDescent="0.35">
      <c r="A639" s="7" t="s">
        <v>49</v>
      </c>
      <c r="B639" s="16" t="s">
        <v>9</v>
      </c>
      <c r="C639" s="345" t="s">
        <v>271</v>
      </c>
      <c r="D639" s="346"/>
      <c r="E639" s="85"/>
      <c r="F639" s="85"/>
      <c r="G639" s="85"/>
      <c r="H639" s="85"/>
      <c r="I639" s="85"/>
      <c r="J639" s="85"/>
      <c r="K639" s="85"/>
      <c r="L639" s="85"/>
      <c r="M639" s="85"/>
      <c r="N639" s="85"/>
      <c r="O639" s="85"/>
      <c r="P639" s="85"/>
      <c r="Q639" s="85"/>
      <c r="R639" s="85"/>
      <c r="S639" s="85"/>
      <c r="T639" s="85"/>
      <c r="U639" s="85"/>
      <c r="V639" s="85"/>
      <c r="W639" s="85"/>
      <c r="X639" s="85"/>
      <c r="Y639" s="85"/>
      <c r="Z639" s="85"/>
      <c r="AA639" s="85"/>
      <c r="AB639" s="85"/>
      <c r="AC639" s="85"/>
      <c r="AD639" s="85"/>
      <c r="AE639" s="85"/>
      <c r="AF639" s="85"/>
      <c r="AG639" s="85"/>
      <c r="AH639" s="85"/>
      <c r="AI639" s="85"/>
      <c r="AJ639" s="85"/>
      <c r="AK639" s="85"/>
      <c r="AL639" s="85"/>
      <c r="AM639" s="85"/>
      <c r="AN639" s="85"/>
      <c r="AO639" s="85"/>
      <c r="AP639" s="85"/>
      <c r="AQ639" s="85"/>
      <c r="AR639" s="85"/>
      <c r="AS639" s="85"/>
      <c r="AT639" s="85"/>
      <c r="AU639" s="85"/>
      <c r="AV639" s="85"/>
      <c r="AW639" s="85"/>
      <c r="AX639" s="85"/>
      <c r="AY639" s="85"/>
      <c r="AZ639" s="85"/>
      <c r="BA639" s="85"/>
      <c r="BB639" s="85"/>
      <c r="BC639" s="85"/>
      <c r="BD639" s="85"/>
      <c r="BE639" s="85"/>
      <c r="BF639" s="85"/>
      <c r="BG639" s="85"/>
      <c r="BH639" s="85"/>
      <c r="BI639" s="85"/>
      <c r="BJ639" s="85"/>
      <c r="BK639" s="85"/>
      <c r="BL639" s="85"/>
      <c r="BM639" s="85"/>
      <c r="BN639" s="85"/>
      <c r="BO639" s="85"/>
    </row>
    <row r="640" spans="1:67" x14ac:dyDescent="0.35">
      <c r="A640" s="7" t="s">
        <v>50</v>
      </c>
      <c r="B640" s="25" t="s">
        <v>24</v>
      </c>
      <c r="C640" s="7" t="s">
        <v>536</v>
      </c>
      <c r="D640" s="25"/>
      <c r="E640" s="85"/>
      <c r="F640" s="85"/>
      <c r="G640" s="85"/>
      <c r="H640" s="85"/>
      <c r="I640" s="85"/>
      <c r="J640" s="85"/>
      <c r="K640" s="85"/>
      <c r="L640" s="85"/>
      <c r="M640" s="85"/>
      <c r="N640" s="85"/>
      <c r="O640" s="85"/>
      <c r="P640" s="85"/>
      <c r="Q640" s="85"/>
      <c r="R640" s="85"/>
      <c r="S640" s="85"/>
      <c r="T640" s="85"/>
      <c r="U640" s="85"/>
      <c r="V640" s="85"/>
      <c r="W640" s="85"/>
      <c r="X640" s="85"/>
      <c r="Y640" s="85"/>
      <c r="Z640" s="85"/>
      <c r="AA640" s="85"/>
      <c r="AB640" s="85"/>
      <c r="AC640" s="85"/>
      <c r="AD640" s="85"/>
      <c r="AE640" s="85"/>
      <c r="AF640" s="85"/>
      <c r="AG640" s="85"/>
      <c r="AH640" s="85"/>
      <c r="AI640" s="85"/>
      <c r="AJ640" s="85"/>
      <c r="AK640" s="85"/>
      <c r="AL640" s="85"/>
      <c r="AM640" s="85"/>
      <c r="AN640" s="85"/>
      <c r="AO640" s="85"/>
      <c r="AP640" s="85"/>
      <c r="AQ640" s="85"/>
      <c r="AR640" s="85"/>
      <c r="AS640" s="85"/>
      <c r="AT640" s="85"/>
      <c r="AU640" s="85"/>
      <c r="AV640" s="85"/>
      <c r="AW640" s="85"/>
      <c r="AX640" s="85"/>
      <c r="AY640" s="85"/>
      <c r="AZ640" s="85"/>
      <c r="BA640" s="85"/>
      <c r="BB640" s="85"/>
      <c r="BC640" s="85"/>
      <c r="BD640" s="85"/>
      <c r="BE640" s="85"/>
      <c r="BF640" s="85"/>
      <c r="BG640" s="85"/>
      <c r="BH640" s="85"/>
      <c r="BI640" s="85"/>
      <c r="BJ640" s="85"/>
      <c r="BK640" s="85"/>
      <c r="BL640" s="85"/>
      <c r="BM640" s="85"/>
      <c r="BN640" s="85"/>
      <c r="BO640" s="85"/>
    </row>
    <row r="641" spans="1:67" x14ac:dyDescent="0.35">
      <c r="A641" s="7" t="s">
        <v>51</v>
      </c>
      <c r="B641" s="119" t="s">
        <v>272</v>
      </c>
      <c r="C641" s="119"/>
      <c r="D641" s="50"/>
      <c r="E641" s="85"/>
      <c r="F641" s="85"/>
      <c r="G641" s="85"/>
      <c r="H641" s="85"/>
      <c r="I641" s="85"/>
      <c r="J641" s="85"/>
      <c r="K641" s="85"/>
      <c r="L641" s="85"/>
      <c r="M641" s="85"/>
      <c r="N641" s="85"/>
      <c r="O641" s="85"/>
      <c r="P641" s="85"/>
      <c r="Q641" s="85"/>
      <c r="R641" s="85"/>
      <c r="S641" s="85"/>
      <c r="T641" s="85"/>
      <c r="U641" s="85"/>
      <c r="V641" s="85"/>
      <c r="W641" s="85"/>
      <c r="X641" s="85"/>
      <c r="Y641" s="85"/>
      <c r="Z641" s="85"/>
      <c r="AA641" s="85"/>
      <c r="AB641" s="85"/>
      <c r="AC641" s="85"/>
      <c r="AD641" s="85"/>
      <c r="AE641" s="85"/>
      <c r="AF641" s="85"/>
      <c r="AG641" s="85"/>
      <c r="AH641" s="85"/>
      <c r="AI641" s="85"/>
      <c r="AJ641" s="85"/>
      <c r="AK641" s="85"/>
      <c r="AL641" s="85"/>
      <c r="AM641" s="85"/>
      <c r="AN641" s="85"/>
      <c r="AO641" s="85"/>
      <c r="AP641" s="85"/>
      <c r="AQ641" s="85"/>
      <c r="AR641" s="85"/>
      <c r="AS641" s="85"/>
      <c r="AT641" s="85"/>
      <c r="AU641" s="85"/>
      <c r="AV641" s="85"/>
      <c r="AW641" s="85"/>
      <c r="AX641" s="85"/>
      <c r="AY641" s="85"/>
      <c r="AZ641" s="85"/>
      <c r="BA641" s="85"/>
      <c r="BB641" s="85"/>
      <c r="BC641" s="85"/>
      <c r="BD641" s="85"/>
      <c r="BE641" s="85"/>
      <c r="BF641" s="85"/>
      <c r="BG641" s="85"/>
      <c r="BH641" s="85"/>
      <c r="BI641" s="85"/>
      <c r="BJ641" s="85"/>
      <c r="BK641" s="85"/>
      <c r="BL641" s="85"/>
      <c r="BM641" s="85"/>
      <c r="BN641" s="85"/>
      <c r="BO641" s="85"/>
    </row>
    <row r="642" spans="1:67" x14ac:dyDescent="0.35">
      <c r="A642" s="7">
        <v>4</v>
      </c>
      <c r="B642" s="25" t="s">
        <v>12</v>
      </c>
      <c r="C642" s="25"/>
      <c r="D642" s="25"/>
      <c r="E642" s="85"/>
      <c r="F642" s="85"/>
      <c r="G642" s="85"/>
      <c r="H642" s="85"/>
      <c r="I642" s="85"/>
      <c r="J642" s="85"/>
      <c r="K642" s="85"/>
      <c r="L642" s="85"/>
      <c r="M642" s="85"/>
      <c r="N642" s="85"/>
      <c r="O642" s="85"/>
      <c r="P642" s="85"/>
      <c r="Q642" s="85"/>
      <c r="R642" s="85"/>
      <c r="S642" s="85"/>
      <c r="T642" s="85"/>
      <c r="U642" s="85"/>
      <c r="V642" s="85"/>
      <c r="W642" s="85"/>
      <c r="X642" s="85"/>
      <c r="Y642" s="85"/>
      <c r="Z642" s="85"/>
      <c r="AA642" s="85"/>
      <c r="AB642" s="85"/>
      <c r="AC642" s="85"/>
      <c r="AD642" s="85"/>
      <c r="AE642" s="85"/>
      <c r="AF642" s="85"/>
      <c r="AG642" s="85"/>
      <c r="AH642" s="85"/>
      <c r="AI642" s="85"/>
      <c r="AJ642" s="85"/>
      <c r="AK642" s="85"/>
      <c r="AL642" s="85"/>
      <c r="AM642" s="85"/>
      <c r="AN642" s="85"/>
      <c r="AO642" s="85"/>
      <c r="AP642" s="85"/>
      <c r="AQ642" s="85"/>
      <c r="AR642" s="85"/>
      <c r="AS642" s="85"/>
      <c r="AT642" s="85"/>
      <c r="AU642" s="85"/>
      <c r="AV642" s="85"/>
      <c r="AW642" s="85"/>
      <c r="AX642" s="85"/>
      <c r="AY642" s="85"/>
      <c r="AZ642" s="85"/>
      <c r="BA642" s="85"/>
      <c r="BB642" s="85"/>
      <c r="BC642" s="85"/>
      <c r="BD642" s="85"/>
      <c r="BE642" s="85"/>
      <c r="BF642" s="85"/>
      <c r="BG642" s="85"/>
      <c r="BH642" s="85"/>
      <c r="BI642" s="85"/>
      <c r="BJ642" s="85"/>
      <c r="BK642" s="85"/>
      <c r="BL642" s="85"/>
      <c r="BM642" s="85"/>
      <c r="BN642" s="85"/>
      <c r="BO642" s="85"/>
    </row>
    <row r="643" spans="1:67" ht="76" customHeight="1" x14ac:dyDescent="0.35">
      <c r="A643" s="7" t="s">
        <v>4</v>
      </c>
      <c r="B643" s="288" t="s">
        <v>31</v>
      </c>
      <c r="C643" s="289"/>
      <c r="D643" s="327"/>
      <c r="E643" s="85"/>
      <c r="F643" s="85"/>
      <c r="G643" s="85"/>
      <c r="H643" s="85"/>
      <c r="I643" s="85"/>
      <c r="J643" s="85"/>
      <c r="K643" s="85"/>
      <c r="L643" s="85"/>
      <c r="M643" s="85"/>
      <c r="N643" s="85"/>
      <c r="O643" s="85"/>
      <c r="P643" s="85"/>
      <c r="Q643" s="85"/>
      <c r="R643" s="85"/>
      <c r="S643" s="85"/>
      <c r="T643" s="85"/>
      <c r="U643" s="85"/>
      <c r="V643" s="85"/>
      <c r="W643" s="85"/>
      <c r="X643" s="85"/>
      <c r="Y643" s="85"/>
      <c r="Z643" s="85"/>
      <c r="AA643" s="85"/>
      <c r="AB643" s="85"/>
      <c r="AC643" s="85"/>
      <c r="AD643" s="85"/>
      <c r="AE643" s="85"/>
      <c r="AF643" s="85"/>
      <c r="AG643" s="85"/>
      <c r="AH643" s="85"/>
      <c r="AI643" s="85"/>
      <c r="AJ643" s="85"/>
      <c r="AK643" s="85"/>
      <c r="AL643" s="85"/>
      <c r="AM643" s="85"/>
      <c r="AN643" s="85"/>
      <c r="AO643" s="85"/>
      <c r="AP643" s="85"/>
      <c r="AQ643" s="85"/>
      <c r="AR643" s="85"/>
      <c r="AS643" s="85"/>
      <c r="AT643" s="85"/>
      <c r="AU643" s="85"/>
      <c r="AV643" s="85"/>
      <c r="AW643" s="85"/>
      <c r="AX643" s="85"/>
      <c r="AY643" s="85"/>
      <c r="AZ643" s="85"/>
      <c r="BA643" s="85"/>
      <c r="BB643" s="85"/>
      <c r="BC643" s="85"/>
      <c r="BD643" s="85"/>
      <c r="BE643" s="85"/>
      <c r="BF643" s="85"/>
      <c r="BG643" s="85"/>
      <c r="BH643" s="85"/>
      <c r="BI643" s="85"/>
      <c r="BJ643" s="85"/>
      <c r="BK643" s="85"/>
      <c r="BL643" s="85"/>
      <c r="BM643" s="85"/>
      <c r="BN643" s="85"/>
      <c r="BO643" s="85"/>
    </row>
    <row r="644" spans="1:67" ht="28" x14ac:dyDescent="0.35">
      <c r="A644" s="28">
        <v>5</v>
      </c>
      <c r="B644" s="29" t="s">
        <v>13</v>
      </c>
      <c r="C644" s="347">
        <v>39952.400000000001</v>
      </c>
      <c r="D644" s="348"/>
      <c r="E644" s="85"/>
      <c r="F644" s="85"/>
      <c r="G644" s="85"/>
      <c r="H644" s="85"/>
      <c r="I644" s="85"/>
      <c r="J644" s="85"/>
      <c r="K644" s="85"/>
      <c r="L644" s="85"/>
      <c r="M644" s="85"/>
      <c r="N644" s="85"/>
      <c r="O644" s="85"/>
      <c r="P644" s="85"/>
      <c r="Q644" s="85"/>
      <c r="R644" s="85"/>
      <c r="S644" s="85"/>
      <c r="T644" s="85"/>
      <c r="U644" s="85"/>
      <c r="V644" s="85"/>
      <c r="W644" s="85"/>
      <c r="X644" s="85"/>
      <c r="Y644" s="85"/>
      <c r="Z644" s="85"/>
      <c r="AA644" s="85"/>
      <c r="AB644" s="85"/>
      <c r="AC644" s="85"/>
      <c r="AD644" s="85"/>
      <c r="AE644" s="85"/>
      <c r="AF644" s="85"/>
      <c r="AG644" s="85"/>
      <c r="AH644" s="85"/>
      <c r="AI644" s="85"/>
      <c r="AJ644" s="85"/>
      <c r="AK644" s="85"/>
      <c r="AL644" s="85"/>
      <c r="AM644" s="85"/>
      <c r="AN644" s="85"/>
      <c r="AO644" s="85"/>
      <c r="AP644" s="85"/>
      <c r="AQ644" s="85"/>
      <c r="AR644" s="85"/>
      <c r="AS644" s="85"/>
      <c r="AT644" s="85"/>
      <c r="AU644" s="85"/>
      <c r="AV644" s="85"/>
      <c r="AW644" s="85"/>
      <c r="AX644" s="85"/>
      <c r="AY644" s="85"/>
      <c r="AZ644" s="85"/>
      <c r="BA644" s="85"/>
      <c r="BB644" s="85"/>
      <c r="BC644" s="85"/>
      <c r="BD644" s="85"/>
      <c r="BE644" s="85"/>
      <c r="BF644" s="85"/>
      <c r="BG644" s="85"/>
      <c r="BH644" s="85"/>
      <c r="BI644" s="85"/>
      <c r="BJ644" s="85"/>
      <c r="BK644" s="85"/>
      <c r="BL644" s="85"/>
      <c r="BM644" s="85"/>
      <c r="BN644" s="85"/>
      <c r="BO644" s="85"/>
    </row>
    <row r="645" spans="1:67" x14ac:dyDescent="0.35">
      <c r="A645" s="7">
        <v>6</v>
      </c>
      <c r="B645" s="25" t="s">
        <v>14</v>
      </c>
      <c r="C645" s="303"/>
      <c r="D645" s="304"/>
      <c r="E645" s="85"/>
      <c r="F645" s="85"/>
      <c r="G645" s="85"/>
      <c r="H645" s="85"/>
      <c r="I645" s="85"/>
      <c r="J645" s="85"/>
      <c r="K645" s="85"/>
      <c r="L645" s="85"/>
      <c r="M645" s="85"/>
      <c r="N645" s="85"/>
      <c r="O645" s="85"/>
      <c r="P645" s="85"/>
      <c r="Q645" s="85"/>
      <c r="R645" s="85"/>
      <c r="S645" s="85"/>
      <c r="T645" s="85"/>
      <c r="U645" s="85"/>
      <c r="V645" s="85"/>
      <c r="W645" s="85"/>
      <c r="X645" s="85"/>
      <c r="Y645" s="85"/>
      <c r="Z645" s="85"/>
      <c r="AA645" s="85"/>
      <c r="AB645" s="85"/>
      <c r="AC645" s="85"/>
      <c r="AD645" s="85"/>
      <c r="AE645" s="85"/>
      <c r="AF645" s="85"/>
      <c r="AG645" s="85"/>
      <c r="AH645" s="85"/>
      <c r="AI645" s="85"/>
      <c r="AJ645" s="85"/>
      <c r="AK645" s="85"/>
      <c r="AL645" s="85"/>
      <c r="AM645" s="85"/>
      <c r="AN645" s="85"/>
      <c r="AO645" s="85"/>
      <c r="AP645" s="85"/>
      <c r="AQ645" s="85"/>
      <c r="AR645" s="85"/>
      <c r="AS645" s="85"/>
      <c r="AT645" s="85"/>
      <c r="AU645" s="85"/>
      <c r="AV645" s="85"/>
      <c r="AW645" s="85"/>
      <c r="AX645" s="85"/>
      <c r="AY645" s="85"/>
      <c r="AZ645" s="85"/>
      <c r="BA645" s="85"/>
      <c r="BB645" s="85"/>
      <c r="BC645" s="85"/>
      <c r="BD645" s="85"/>
      <c r="BE645" s="85"/>
      <c r="BF645" s="85"/>
      <c r="BG645" s="85"/>
      <c r="BH645" s="85"/>
      <c r="BI645" s="85"/>
      <c r="BJ645" s="85"/>
      <c r="BK645" s="85"/>
      <c r="BL645" s="85"/>
      <c r="BM645" s="85"/>
      <c r="BN645" s="85"/>
      <c r="BO645" s="85"/>
    </row>
    <row r="646" spans="1:67" ht="14.5" customHeight="1" x14ac:dyDescent="0.35">
      <c r="A646" s="7"/>
      <c r="B646" s="16" t="s">
        <v>15</v>
      </c>
      <c r="C646" s="349">
        <v>4920</v>
      </c>
      <c r="D646" s="350"/>
      <c r="E646" s="85"/>
      <c r="F646" s="85"/>
      <c r="G646" s="85"/>
      <c r="H646" s="85"/>
      <c r="I646" s="85"/>
      <c r="J646" s="85"/>
      <c r="K646" s="85"/>
      <c r="L646" s="85"/>
      <c r="M646" s="85"/>
      <c r="N646" s="85"/>
      <c r="O646" s="85"/>
      <c r="P646" s="85"/>
      <c r="Q646" s="85"/>
      <c r="R646" s="85"/>
      <c r="S646" s="85"/>
      <c r="T646" s="85"/>
      <c r="U646" s="85"/>
      <c r="V646" s="85"/>
      <c r="W646" s="85"/>
      <c r="X646" s="85"/>
      <c r="Y646" s="85"/>
      <c r="Z646" s="85"/>
      <c r="AA646" s="85"/>
      <c r="AB646" s="85"/>
      <c r="AC646" s="85"/>
      <c r="AD646" s="85"/>
      <c r="AE646" s="85"/>
      <c r="AF646" s="85"/>
      <c r="AG646" s="85"/>
      <c r="AH646" s="85"/>
      <c r="AI646" s="85"/>
      <c r="AJ646" s="85"/>
      <c r="AK646" s="85"/>
      <c r="AL646" s="85"/>
      <c r="AM646" s="85"/>
      <c r="AN646" s="85"/>
      <c r="AO646" s="85"/>
      <c r="AP646" s="85"/>
      <c r="AQ646" s="85"/>
      <c r="AR646" s="85"/>
      <c r="AS646" s="85"/>
      <c r="AT646" s="85"/>
      <c r="AU646" s="85"/>
      <c r="AV646" s="85"/>
      <c r="AW646" s="85"/>
      <c r="AX646" s="85"/>
      <c r="AY646" s="85"/>
      <c r="AZ646" s="85"/>
      <c r="BA646" s="85"/>
      <c r="BB646" s="85"/>
      <c r="BC646" s="85"/>
      <c r="BD646" s="85"/>
      <c r="BE646" s="85"/>
      <c r="BF646" s="85"/>
      <c r="BG646" s="85"/>
      <c r="BH646" s="85"/>
      <c r="BI646" s="85"/>
      <c r="BJ646" s="85"/>
      <c r="BK646" s="85"/>
      <c r="BL646" s="85"/>
      <c r="BM646" s="85"/>
      <c r="BN646" s="85"/>
      <c r="BO646" s="85"/>
    </row>
    <row r="647" spans="1:67" ht="14.5" customHeight="1" x14ac:dyDescent="0.35">
      <c r="A647" s="7"/>
      <c r="B647" s="16" t="s">
        <v>16</v>
      </c>
      <c r="C647" s="349">
        <v>5313.6</v>
      </c>
      <c r="D647" s="350"/>
      <c r="E647" s="85"/>
      <c r="F647" s="85"/>
      <c r="G647" s="85"/>
      <c r="H647" s="85"/>
      <c r="I647" s="85"/>
      <c r="J647" s="85"/>
      <c r="K647" s="85"/>
      <c r="L647" s="85"/>
      <c r="M647" s="85"/>
      <c r="N647" s="85"/>
      <c r="O647" s="85"/>
      <c r="P647" s="85"/>
      <c r="Q647" s="85"/>
      <c r="R647" s="85"/>
      <c r="S647" s="85"/>
      <c r="T647" s="85"/>
      <c r="U647" s="85"/>
      <c r="V647" s="85"/>
      <c r="W647" s="85"/>
      <c r="X647" s="85"/>
      <c r="Y647" s="85"/>
      <c r="Z647" s="85"/>
      <c r="AA647" s="85"/>
      <c r="AB647" s="85"/>
      <c r="AC647" s="85"/>
      <c r="AD647" s="85"/>
      <c r="AE647" s="85"/>
      <c r="AF647" s="85"/>
      <c r="AG647" s="85"/>
      <c r="AH647" s="85"/>
      <c r="AI647" s="85"/>
      <c r="AJ647" s="85"/>
      <c r="AK647" s="85"/>
      <c r="AL647" s="85"/>
      <c r="AM647" s="85"/>
      <c r="AN647" s="85"/>
      <c r="AO647" s="85"/>
      <c r="AP647" s="85"/>
      <c r="AQ647" s="85"/>
      <c r="AR647" s="85"/>
      <c r="AS647" s="85"/>
      <c r="AT647" s="85"/>
      <c r="AU647" s="85"/>
      <c r="AV647" s="85"/>
      <c r="AW647" s="85"/>
      <c r="AX647" s="85"/>
      <c r="AY647" s="85"/>
      <c r="AZ647" s="85"/>
      <c r="BA647" s="85"/>
      <c r="BB647" s="85"/>
      <c r="BC647" s="85"/>
      <c r="BD647" s="85"/>
      <c r="BE647" s="85"/>
      <c r="BF647" s="85"/>
      <c r="BG647" s="85"/>
      <c r="BH647" s="85"/>
      <c r="BI647" s="85"/>
      <c r="BJ647" s="85"/>
      <c r="BK647" s="85"/>
      <c r="BL647" s="85"/>
      <c r="BM647" s="85"/>
      <c r="BN647" s="85"/>
      <c r="BO647" s="85"/>
    </row>
    <row r="648" spans="1:67" ht="14.5" customHeight="1" x14ac:dyDescent="0.35">
      <c r="A648" s="7"/>
      <c r="B648" s="16" t="s">
        <v>17</v>
      </c>
      <c r="C648" s="349">
        <v>5738.69</v>
      </c>
      <c r="D648" s="350"/>
      <c r="E648" s="85"/>
      <c r="F648" s="85"/>
      <c r="G648" s="85"/>
      <c r="H648" s="85"/>
      <c r="I648" s="85"/>
      <c r="J648" s="85"/>
      <c r="K648" s="85"/>
      <c r="L648" s="85"/>
      <c r="M648" s="85"/>
      <c r="N648" s="85"/>
      <c r="O648" s="85"/>
      <c r="P648" s="85"/>
      <c r="Q648" s="85"/>
      <c r="R648" s="85"/>
      <c r="S648" s="85"/>
      <c r="T648" s="85"/>
      <c r="U648" s="85"/>
      <c r="V648" s="85"/>
      <c r="W648" s="85"/>
      <c r="X648" s="85"/>
      <c r="Y648" s="85"/>
      <c r="Z648" s="85"/>
      <c r="AA648" s="85"/>
      <c r="AB648" s="85"/>
      <c r="AC648" s="85"/>
      <c r="AD648" s="85"/>
      <c r="AE648" s="85"/>
      <c r="AF648" s="85"/>
      <c r="AG648" s="85"/>
      <c r="AH648" s="85"/>
      <c r="AI648" s="85"/>
      <c r="AJ648" s="85"/>
      <c r="AK648" s="85"/>
      <c r="AL648" s="85"/>
      <c r="AM648" s="85"/>
      <c r="AN648" s="85"/>
      <c r="AO648" s="85"/>
      <c r="AP648" s="85"/>
      <c r="AQ648" s="85"/>
      <c r="AR648" s="85"/>
      <c r="AS648" s="85"/>
      <c r="AT648" s="85"/>
      <c r="AU648" s="85"/>
      <c r="AV648" s="85"/>
      <c r="AW648" s="85"/>
      <c r="AX648" s="85"/>
      <c r="AY648" s="85"/>
      <c r="AZ648" s="85"/>
      <c r="BA648" s="85"/>
      <c r="BB648" s="85"/>
      <c r="BC648" s="85"/>
      <c r="BD648" s="85"/>
      <c r="BE648" s="85"/>
      <c r="BF648" s="85"/>
      <c r="BG648" s="85"/>
      <c r="BH648" s="85"/>
      <c r="BI648" s="85"/>
      <c r="BJ648" s="85"/>
      <c r="BK648" s="85"/>
      <c r="BL648" s="85"/>
      <c r="BM648" s="85"/>
      <c r="BN648" s="85"/>
      <c r="BO648" s="85"/>
    </row>
    <row r="649" spans="1:67" ht="14.5" customHeight="1" x14ac:dyDescent="0.35">
      <c r="A649" s="7"/>
      <c r="B649" s="16" t="s">
        <v>18</v>
      </c>
      <c r="C649" s="349">
        <v>6312.56</v>
      </c>
      <c r="D649" s="350"/>
      <c r="E649" s="85"/>
      <c r="F649" s="85"/>
      <c r="G649" s="85"/>
      <c r="H649" s="85"/>
      <c r="I649" s="85"/>
      <c r="J649" s="85"/>
      <c r="K649" s="85"/>
      <c r="L649" s="85"/>
      <c r="M649" s="85"/>
      <c r="N649" s="85"/>
      <c r="O649" s="85"/>
      <c r="P649" s="85"/>
      <c r="Q649" s="85"/>
      <c r="R649" s="85"/>
      <c r="S649" s="85"/>
      <c r="T649" s="85"/>
      <c r="U649" s="85"/>
      <c r="V649" s="85"/>
      <c r="W649" s="85"/>
      <c r="X649" s="85"/>
      <c r="Y649" s="85"/>
      <c r="Z649" s="85"/>
      <c r="AA649" s="85"/>
      <c r="AB649" s="85"/>
      <c r="AC649" s="85"/>
      <c r="AD649" s="85"/>
      <c r="AE649" s="85"/>
      <c r="AF649" s="85"/>
      <c r="AG649" s="85"/>
      <c r="AH649" s="85"/>
      <c r="AI649" s="85"/>
      <c r="AJ649" s="85"/>
      <c r="AK649" s="85"/>
      <c r="AL649" s="85"/>
      <c r="AM649" s="85"/>
      <c r="AN649" s="85"/>
      <c r="AO649" s="85"/>
      <c r="AP649" s="85"/>
      <c r="AQ649" s="85"/>
      <c r="AR649" s="85"/>
      <c r="AS649" s="85"/>
      <c r="AT649" s="85"/>
      <c r="AU649" s="85"/>
      <c r="AV649" s="85"/>
      <c r="AW649" s="85"/>
      <c r="AX649" s="85"/>
      <c r="AY649" s="85"/>
      <c r="AZ649" s="85"/>
      <c r="BA649" s="85"/>
      <c r="BB649" s="85"/>
      <c r="BC649" s="85"/>
      <c r="BD649" s="85"/>
      <c r="BE649" s="85"/>
      <c r="BF649" s="85"/>
      <c r="BG649" s="85"/>
      <c r="BH649" s="85"/>
      <c r="BI649" s="85"/>
      <c r="BJ649" s="85"/>
      <c r="BK649" s="85"/>
      <c r="BL649" s="85"/>
      <c r="BM649" s="85"/>
      <c r="BN649" s="85"/>
      <c r="BO649" s="85"/>
    </row>
    <row r="650" spans="1:67" ht="14.5" customHeight="1" x14ac:dyDescent="0.35">
      <c r="A650" s="7"/>
      <c r="B650" s="16" t="s">
        <v>19</v>
      </c>
      <c r="C650" s="349">
        <v>6817.56</v>
      </c>
      <c r="D650" s="350"/>
      <c r="E650" s="85"/>
      <c r="F650" s="85"/>
      <c r="G650" s="85"/>
      <c r="H650" s="85"/>
      <c r="I650" s="85"/>
      <c r="J650" s="85"/>
      <c r="K650" s="85"/>
      <c r="L650" s="85"/>
      <c r="M650" s="85"/>
      <c r="N650" s="85"/>
      <c r="O650" s="85"/>
      <c r="P650" s="85"/>
      <c r="Q650" s="85"/>
      <c r="R650" s="85"/>
      <c r="S650" s="85"/>
      <c r="T650" s="85"/>
      <c r="U650" s="85"/>
      <c r="V650" s="85"/>
      <c r="W650" s="85"/>
      <c r="X650" s="85"/>
      <c r="Y650" s="85"/>
      <c r="Z650" s="85"/>
      <c r="AA650" s="85"/>
      <c r="AB650" s="85"/>
      <c r="AC650" s="85"/>
      <c r="AD650" s="85"/>
      <c r="AE650" s="85"/>
      <c r="AF650" s="85"/>
      <c r="AG650" s="85"/>
      <c r="AH650" s="85"/>
      <c r="AI650" s="85"/>
      <c r="AJ650" s="85"/>
      <c r="AK650" s="85"/>
      <c r="AL650" s="85"/>
      <c r="AM650" s="85"/>
      <c r="AN650" s="85"/>
      <c r="AO650" s="85"/>
      <c r="AP650" s="85"/>
      <c r="AQ650" s="85"/>
      <c r="AR650" s="85"/>
      <c r="AS650" s="85"/>
      <c r="AT650" s="85"/>
      <c r="AU650" s="85"/>
      <c r="AV650" s="85"/>
      <c r="AW650" s="85"/>
      <c r="AX650" s="85"/>
      <c r="AY650" s="85"/>
      <c r="AZ650" s="85"/>
      <c r="BA650" s="85"/>
      <c r="BB650" s="85"/>
      <c r="BC650" s="85"/>
      <c r="BD650" s="85"/>
      <c r="BE650" s="85"/>
      <c r="BF650" s="85"/>
      <c r="BG650" s="85"/>
      <c r="BH650" s="85"/>
      <c r="BI650" s="85"/>
      <c r="BJ650" s="85"/>
      <c r="BK650" s="85"/>
      <c r="BL650" s="85"/>
      <c r="BM650" s="85"/>
      <c r="BN650" s="85"/>
      <c r="BO650" s="85"/>
    </row>
    <row r="651" spans="1:67" ht="14.5" customHeight="1" x14ac:dyDescent="0.35">
      <c r="A651" s="7"/>
      <c r="B651" s="43" t="s">
        <v>20</v>
      </c>
      <c r="C651" s="347">
        <f>SUM(C646:C650)</f>
        <v>29102.410000000003</v>
      </c>
      <c r="D651" s="348"/>
      <c r="E651" s="85"/>
      <c r="F651" s="85"/>
      <c r="G651" s="85"/>
      <c r="H651" s="85"/>
      <c r="I651" s="85"/>
      <c r="J651" s="85"/>
      <c r="K651" s="85"/>
      <c r="L651" s="85"/>
      <c r="M651" s="85"/>
      <c r="N651" s="85"/>
      <c r="O651" s="85"/>
      <c r="P651" s="85"/>
      <c r="Q651" s="85"/>
      <c r="R651" s="85"/>
      <c r="S651" s="85"/>
      <c r="T651" s="85"/>
      <c r="U651" s="85"/>
      <c r="V651" s="85"/>
      <c r="W651" s="85"/>
      <c r="X651" s="85"/>
      <c r="Y651" s="85"/>
      <c r="Z651" s="85"/>
      <c r="AA651" s="85"/>
      <c r="AB651" s="85"/>
      <c r="AC651" s="85"/>
      <c r="AD651" s="85"/>
      <c r="AE651" s="85"/>
      <c r="AF651" s="85"/>
      <c r="AG651" s="85"/>
      <c r="AH651" s="85"/>
      <c r="AI651" s="85"/>
      <c r="AJ651" s="85"/>
      <c r="AK651" s="85"/>
      <c r="AL651" s="85"/>
      <c r="AM651" s="85"/>
      <c r="AN651" s="85"/>
      <c r="AO651" s="85"/>
      <c r="AP651" s="85"/>
      <c r="AQ651" s="85"/>
      <c r="AR651" s="85"/>
      <c r="AS651" s="85"/>
      <c r="AT651" s="85"/>
      <c r="AU651" s="85"/>
      <c r="AV651" s="85"/>
      <c r="AW651" s="85"/>
      <c r="AX651" s="85"/>
      <c r="AY651" s="85"/>
      <c r="AZ651" s="85"/>
      <c r="BA651" s="85"/>
      <c r="BB651" s="85"/>
      <c r="BC651" s="85"/>
      <c r="BD651" s="85"/>
      <c r="BE651" s="85"/>
      <c r="BF651" s="85"/>
      <c r="BG651" s="85"/>
      <c r="BH651" s="85"/>
      <c r="BI651" s="85"/>
      <c r="BJ651" s="85"/>
      <c r="BK651" s="85"/>
      <c r="BL651" s="85"/>
      <c r="BM651" s="85"/>
      <c r="BN651" s="85"/>
      <c r="BO651" s="85"/>
    </row>
    <row r="652" spans="1:67" ht="82.5" customHeight="1" x14ac:dyDescent="0.35">
      <c r="A652" s="7"/>
      <c r="B652" s="288" t="s">
        <v>72</v>
      </c>
      <c r="C652" s="289"/>
      <c r="D652" s="327"/>
      <c r="E652" s="85"/>
      <c r="F652" s="85"/>
      <c r="G652" s="85"/>
      <c r="H652" s="85"/>
      <c r="I652" s="85"/>
      <c r="J652" s="85"/>
      <c r="K652" s="85"/>
      <c r="L652" s="85"/>
      <c r="M652" s="85"/>
      <c r="N652" s="85"/>
      <c r="O652" s="85"/>
      <c r="P652" s="85"/>
      <c r="Q652" s="85"/>
      <c r="R652" s="85"/>
      <c r="S652" s="85"/>
      <c r="T652" s="85"/>
      <c r="U652" s="85"/>
      <c r="V652" s="85"/>
      <c r="W652" s="85"/>
      <c r="X652" s="85"/>
      <c r="Y652" s="85"/>
      <c r="Z652" s="85"/>
      <c r="AA652" s="85"/>
      <c r="AB652" s="85"/>
      <c r="AC652" s="85"/>
      <c r="AD652" s="85"/>
      <c r="AE652" s="85"/>
      <c r="AF652" s="85"/>
      <c r="AG652" s="85"/>
      <c r="AH652" s="85"/>
      <c r="AI652" s="85"/>
      <c r="AJ652" s="85"/>
      <c r="AK652" s="85"/>
      <c r="AL652" s="85"/>
      <c r="AM652" s="85"/>
      <c r="AN652" s="85"/>
      <c r="AO652" s="85"/>
      <c r="AP652" s="85"/>
      <c r="AQ652" s="85"/>
      <c r="AR652" s="85"/>
      <c r="AS652" s="85"/>
      <c r="AT652" s="85"/>
      <c r="AU652" s="85"/>
      <c r="AV652" s="85"/>
      <c r="AW652" s="85"/>
      <c r="AX652" s="85"/>
      <c r="AY652" s="85"/>
      <c r="AZ652" s="85"/>
      <c r="BA652" s="85"/>
      <c r="BB652" s="85"/>
      <c r="BC652" s="85"/>
      <c r="BD652" s="85"/>
      <c r="BE652" s="85"/>
      <c r="BF652" s="85"/>
      <c r="BG652" s="85"/>
      <c r="BH652" s="85"/>
      <c r="BI652" s="85"/>
      <c r="BJ652" s="85"/>
      <c r="BK652" s="85"/>
      <c r="BL652" s="85"/>
      <c r="BM652" s="85"/>
      <c r="BN652" s="85"/>
      <c r="BO652" s="85"/>
    </row>
    <row r="653" spans="1:67" x14ac:dyDescent="0.35">
      <c r="A653" s="7">
        <v>7</v>
      </c>
      <c r="B653" s="25" t="s">
        <v>22</v>
      </c>
      <c r="C653" s="25"/>
      <c r="D653" s="63" t="s">
        <v>23</v>
      </c>
      <c r="E653" s="85"/>
      <c r="F653" s="85"/>
      <c r="G653" s="85"/>
      <c r="H653" s="85"/>
      <c r="I653" s="85"/>
      <c r="J653" s="85"/>
      <c r="K653" s="85"/>
      <c r="L653" s="85"/>
      <c r="M653" s="85"/>
      <c r="N653" s="85"/>
      <c r="O653" s="85"/>
      <c r="P653" s="85"/>
      <c r="Q653" s="85"/>
      <c r="R653" s="85"/>
      <c r="S653" s="85"/>
      <c r="T653" s="85"/>
      <c r="U653" s="85"/>
      <c r="V653" s="85"/>
      <c r="W653" s="85"/>
      <c r="X653" s="85"/>
      <c r="Y653" s="85"/>
      <c r="Z653" s="85"/>
      <c r="AA653" s="85"/>
      <c r="AB653" s="85"/>
      <c r="AC653" s="85"/>
      <c r="AD653" s="85"/>
      <c r="AE653" s="85"/>
      <c r="AF653" s="85"/>
      <c r="AG653" s="85"/>
      <c r="AH653" s="85"/>
      <c r="AI653" s="85"/>
      <c r="AJ653" s="85"/>
      <c r="AK653" s="85"/>
      <c r="AL653" s="85"/>
      <c r="AM653" s="85"/>
      <c r="AN653" s="85"/>
      <c r="AO653" s="85"/>
      <c r="AP653" s="85"/>
      <c r="AQ653" s="85"/>
      <c r="AR653" s="85"/>
      <c r="AS653" s="85"/>
      <c r="AT653" s="85"/>
      <c r="AU653" s="85"/>
      <c r="AV653" s="85"/>
      <c r="AW653" s="85"/>
      <c r="AX653" s="85"/>
      <c r="AY653" s="85"/>
      <c r="AZ653" s="85"/>
      <c r="BA653" s="85"/>
      <c r="BB653" s="85"/>
      <c r="BC653" s="85"/>
      <c r="BD653" s="85"/>
      <c r="BE653" s="85"/>
      <c r="BF653" s="85"/>
      <c r="BG653" s="85"/>
      <c r="BH653" s="85"/>
      <c r="BI653" s="85"/>
      <c r="BJ653" s="85"/>
      <c r="BK653" s="85"/>
      <c r="BL653" s="85"/>
      <c r="BM653" s="85"/>
      <c r="BN653" s="85"/>
      <c r="BO653" s="85"/>
    </row>
    <row r="654" spans="1:67" x14ac:dyDescent="0.35">
      <c r="A654" s="7">
        <v>8</v>
      </c>
      <c r="B654" s="25" t="s">
        <v>478</v>
      </c>
      <c r="C654" s="144" t="s">
        <v>513</v>
      </c>
      <c r="D654" s="25"/>
      <c r="E654" s="85"/>
      <c r="F654" s="85"/>
      <c r="G654" s="85"/>
      <c r="H654" s="85"/>
      <c r="I654" s="85"/>
      <c r="J654" s="85"/>
      <c r="K654" s="85"/>
      <c r="L654" s="85"/>
      <c r="M654" s="85"/>
      <c r="N654" s="85"/>
      <c r="O654" s="85"/>
      <c r="P654" s="85"/>
      <c r="Q654" s="85"/>
      <c r="R654" s="85"/>
      <c r="S654" s="85"/>
      <c r="T654" s="85"/>
      <c r="U654" s="85"/>
      <c r="V654" s="85"/>
      <c r="W654" s="85"/>
      <c r="X654" s="85"/>
      <c r="Y654" s="85"/>
      <c r="Z654" s="85"/>
      <c r="AA654" s="85"/>
      <c r="AB654" s="85"/>
      <c r="AC654" s="85"/>
      <c r="AD654" s="85"/>
      <c r="AE654" s="85"/>
      <c r="AF654" s="85"/>
      <c r="AG654" s="85"/>
      <c r="AH654" s="85"/>
      <c r="AI654" s="85"/>
      <c r="AJ654" s="85"/>
      <c r="AK654" s="85"/>
      <c r="AL654" s="85"/>
      <c r="AM654" s="85"/>
      <c r="AN654" s="85"/>
      <c r="AO654" s="85"/>
      <c r="AP654" s="85"/>
      <c r="AQ654" s="85"/>
      <c r="AR654" s="85"/>
      <c r="AS654" s="85"/>
      <c r="AT654" s="85"/>
      <c r="AU654" s="85"/>
      <c r="AV654" s="85"/>
      <c r="AW654" s="85"/>
      <c r="AX654" s="85"/>
      <c r="AY654" s="85"/>
      <c r="AZ654" s="85"/>
      <c r="BA654" s="85"/>
      <c r="BB654" s="85"/>
      <c r="BC654" s="85"/>
      <c r="BD654" s="85"/>
      <c r="BE654" s="85"/>
      <c r="BF654" s="85"/>
      <c r="BG654" s="85"/>
      <c r="BH654" s="85"/>
      <c r="BI654" s="85"/>
      <c r="BJ654" s="85"/>
      <c r="BK654" s="85"/>
      <c r="BL654" s="85"/>
      <c r="BM654" s="85"/>
      <c r="BN654" s="85"/>
      <c r="BO654" s="85"/>
    </row>
    <row r="655" spans="1:67" x14ac:dyDescent="0.35">
      <c r="A655" s="172" t="s">
        <v>619</v>
      </c>
      <c r="B655" s="97" t="s">
        <v>604</v>
      </c>
      <c r="C655" s="17" t="s">
        <v>535</v>
      </c>
      <c r="D655" s="173">
        <v>775</v>
      </c>
      <c r="E655" s="85"/>
      <c r="F655" s="85"/>
      <c r="G655" s="85"/>
      <c r="H655" s="85"/>
      <c r="I655" s="85"/>
      <c r="J655" s="85"/>
      <c r="K655" s="85"/>
      <c r="L655" s="85"/>
      <c r="M655" s="85"/>
      <c r="N655" s="85"/>
      <c r="O655" s="85"/>
      <c r="P655" s="85"/>
      <c r="Q655" s="85"/>
      <c r="R655" s="85"/>
      <c r="S655" s="85"/>
      <c r="T655" s="85"/>
      <c r="U655" s="85"/>
      <c r="V655" s="85"/>
      <c r="W655" s="85"/>
      <c r="X655" s="85"/>
      <c r="Y655" s="85"/>
      <c r="Z655" s="85"/>
      <c r="AA655" s="85"/>
      <c r="AB655" s="85"/>
      <c r="AC655" s="85"/>
      <c r="AD655" s="85"/>
      <c r="AE655" s="85"/>
      <c r="AF655" s="85"/>
      <c r="AG655" s="85"/>
      <c r="AH655" s="85"/>
      <c r="AI655" s="85"/>
      <c r="AJ655" s="85"/>
      <c r="AK655" s="85"/>
      <c r="AL655" s="85"/>
      <c r="AM655" s="85"/>
      <c r="AN655" s="85"/>
      <c r="AO655" s="85"/>
      <c r="AP655" s="85"/>
      <c r="AQ655" s="85"/>
      <c r="AR655" s="85"/>
      <c r="AS655" s="85"/>
      <c r="AT655" s="85"/>
      <c r="AU655" s="85"/>
      <c r="AV655" s="85"/>
      <c r="AW655" s="85"/>
      <c r="AX655" s="85"/>
      <c r="AY655" s="85"/>
      <c r="AZ655" s="85"/>
      <c r="BA655" s="85"/>
      <c r="BB655" s="85"/>
      <c r="BC655" s="85"/>
      <c r="BD655" s="85"/>
      <c r="BE655" s="85"/>
      <c r="BF655" s="85"/>
      <c r="BG655" s="85"/>
      <c r="BH655" s="85"/>
      <c r="BI655" s="85"/>
      <c r="BJ655" s="85"/>
      <c r="BK655" s="85"/>
      <c r="BL655" s="85"/>
      <c r="BM655" s="85"/>
      <c r="BN655" s="85"/>
      <c r="BO655" s="85"/>
    </row>
    <row r="656" spans="1:67" x14ac:dyDescent="0.35">
      <c r="A656" s="172" t="s">
        <v>620</v>
      </c>
      <c r="B656" s="97" t="s">
        <v>606</v>
      </c>
      <c r="C656" s="17" t="s">
        <v>535</v>
      </c>
      <c r="D656" s="173">
        <v>19956.009999999998</v>
      </c>
      <c r="E656" s="85"/>
      <c r="F656" s="85"/>
      <c r="G656" s="85"/>
      <c r="H656" s="85"/>
      <c r="I656" s="85"/>
      <c r="J656" s="85"/>
      <c r="K656" s="85"/>
      <c r="L656" s="85"/>
      <c r="M656" s="85"/>
      <c r="N656" s="85"/>
      <c r="O656" s="85"/>
      <c r="P656" s="85"/>
      <c r="Q656" s="85"/>
      <c r="R656" s="85"/>
      <c r="S656" s="85"/>
      <c r="T656" s="85"/>
      <c r="U656" s="85"/>
      <c r="V656" s="85"/>
      <c r="W656" s="85"/>
      <c r="X656" s="85"/>
      <c r="Y656" s="85"/>
      <c r="Z656" s="85"/>
      <c r="AA656" s="85"/>
      <c r="AB656" s="85"/>
      <c r="AC656" s="85"/>
      <c r="AD656" s="85"/>
      <c r="AE656" s="85"/>
      <c r="AF656" s="85"/>
      <c r="AG656" s="85"/>
      <c r="AH656" s="85"/>
      <c r="AI656" s="85"/>
      <c r="AJ656" s="85"/>
      <c r="AK656" s="85"/>
      <c r="AL656" s="85"/>
      <c r="AM656" s="85"/>
      <c r="AN656" s="85"/>
      <c r="AO656" s="85"/>
      <c r="AP656" s="85"/>
      <c r="AQ656" s="85"/>
      <c r="AR656" s="85"/>
      <c r="AS656" s="85"/>
      <c r="AT656" s="85"/>
      <c r="AU656" s="85"/>
      <c r="AV656" s="85"/>
      <c r="AW656" s="85"/>
      <c r="AX656" s="85"/>
      <c r="AY656" s="85"/>
      <c r="AZ656" s="85"/>
      <c r="BA656" s="85"/>
      <c r="BB656" s="85"/>
      <c r="BC656" s="85"/>
      <c r="BD656" s="85"/>
      <c r="BE656" s="85"/>
      <c r="BF656" s="85"/>
      <c r="BG656" s="85"/>
      <c r="BH656" s="85"/>
      <c r="BI656" s="85"/>
      <c r="BJ656" s="85"/>
      <c r="BK656" s="85"/>
      <c r="BL656" s="85"/>
      <c r="BM656" s="85"/>
      <c r="BN656" s="85"/>
      <c r="BO656" s="85"/>
    </row>
    <row r="657" spans="1:67" x14ac:dyDescent="0.35">
      <c r="A657" s="172" t="s">
        <v>621</v>
      </c>
      <c r="B657" s="97" t="s">
        <v>608</v>
      </c>
      <c r="C657" s="17" t="s">
        <v>535</v>
      </c>
      <c r="D657" s="173">
        <v>7736.35</v>
      </c>
      <c r="E657" s="85"/>
      <c r="F657" s="85"/>
      <c r="G657" s="85"/>
      <c r="H657" s="85"/>
      <c r="I657" s="85"/>
      <c r="J657" s="85"/>
      <c r="K657" s="85"/>
      <c r="L657" s="85"/>
      <c r="M657" s="85"/>
      <c r="N657" s="85"/>
      <c r="O657" s="85"/>
      <c r="P657" s="85"/>
      <c r="Q657" s="85"/>
      <c r="R657" s="85"/>
      <c r="S657" s="85"/>
      <c r="T657" s="85"/>
      <c r="U657" s="85"/>
      <c r="V657" s="85"/>
      <c r="W657" s="85"/>
      <c r="X657" s="85"/>
      <c r="Y657" s="85"/>
      <c r="Z657" s="85"/>
      <c r="AA657" s="85"/>
      <c r="AB657" s="85"/>
      <c r="AC657" s="85"/>
      <c r="AD657" s="85"/>
      <c r="AE657" s="85"/>
      <c r="AF657" s="85"/>
      <c r="AG657" s="85"/>
      <c r="AH657" s="85"/>
      <c r="AI657" s="85"/>
      <c r="AJ657" s="85"/>
      <c r="AK657" s="85"/>
      <c r="AL657" s="85"/>
      <c r="AM657" s="85"/>
      <c r="AN657" s="85"/>
      <c r="AO657" s="85"/>
      <c r="AP657" s="85"/>
      <c r="AQ657" s="85"/>
      <c r="AR657" s="85"/>
      <c r="AS657" s="85"/>
      <c r="AT657" s="85"/>
      <c r="AU657" s="85"/>
      <c r="AV657" s="85"/>
      <c r="AW657" s="85"/>
      <c r="AX657" s="85"/>
      <c r="AY657" s="85"/>
      <c r="AZ657" s="85"/>
      <c r="BA657" s="85"/>
      <c r="BB657" s="85"/>
      <c r="BC657" s="85"/>
      <c r="BD657" s="85"/>
      <c r="BE657" s="85"/>
      <c r="BF657" s="85"/>
      <c r="BG657" s="85"/>
      <c r="BH657" s="85"/>
      <c r="BI657" s="85"/>
      <c r="BJ657" s="85"/>
      <c r="BK657" s="85"/>
      <c r="BL657" s="85"/>
      <c r="BM657" s="85"/>
      <c r="BN657" s="85"/>
      <c r="BO657" s="85"/>
    </row>
    <row r="658" spans="1:67" x14ac:dyDescent="0.35">
      <c r="A658" s="172" t="s">
        <v>622</v>
      </c>
      <c r="B658" s="97" t="s">
        <v>610</v>
      </c>
      <c r="C658" s="17" t="s">
        <v>535</v>
      </c>
      <c r="D658" s="173">
        <v>19956.009999999998</v>
      </c>
      <c r="E658" s="85"/>
      <c r="F658" s="85"/>
      <c r="G658" s="85"/>
      <c r="H658" s="85"/>
      <c r="I658" s="85"/>
      <c r="J658" s="85"/>
      <c r="K658" s="85"/>
      <c r="L658" s="85"/>
      <c r="M658" s="85"/>
      <c r="N658" s="85"/>
      <c r="O658" s="85"/>
      <c r="P658" s="85"/>
      <c r="Q658" s="85"/>
      <c r="R658" s="85"/>
      <c r="S658" s="85"/>
      <c r="T658" s="85"/>
      <c r="U658" s="85"/>
      <c r="V658" s="85"/>
      <c r="W658" s="85"/>
      <c r="X658" s="85"/>
      <c r="Y658" s="85"/>
      <c r="Z658" s="85"/>
      <c r="AA658" s="85"/>
      <c r="AB658" s="85"/>
      <c r="AC658" s="85"/>
      <c r="AD658" s="85"/>
      <c r="AE658" s="85"/>
      <c r="AF658" s="85"/>
      <c r="AG658" s="85"/>
      <c r="AH658" s="85"/>
      <c r="AI658" s="85"/>
      <c r="AJ658" s="85"/>
      <c r="AK658" s="85"/>
      <c r="AL658" s="85"/>
      <c r="AM658" s="85"/>
      <c r="AN658" s="85"/>
      <c r="AO658" s="85"/>
      <c r="AP658" s="85"/>
      <c r="AQ658" s="85"/>
      <c r="AR658" s="85"/>
      <c r="AS658" s="85"/>
      <c r="AT658" s="85"/>
      <c r="AU658" s="85"/>
      <c r="AV658" s="85"/>
      <c r="AW658" s="85"/>
      <c r="AX658" s="85"/>
      <c r="AY658" s="85"/>
      <c r="AZ658" s="85"/>
      <c r="BA658" s="85"/>
      <c r="BB658" s="85"/>
      <c r="BC658" s="85"/>
      <c r="BD658" s="85"/>
      <c r="BE658" s="85"/>
      <c r="BF658" s="85"/>
      <c r="BG658" s="85"/>
      <c r="BH658" s="85"/>
      <c r="BI658" s="85"/>
      <c r="BJ658" s="85"/>
      <c r="BK658" s="85"/>
      <c r="BL658" s="85"/>
      <c r="BM658" s="85"/>
      <c r="BN658" s="85"/>
      <c r="BO658" s="85"/>
    </row>
    <row r="659" spans="1:67" x14ac:dyDescent="0.35">
      <c r="A659" s="70"/>
      <c r="B659" s="71"/>
      <c r="C659" s="71"/>
      <c r="D659" s="71"/>
      <c r="E659" s="71"/>
      <c r="F659" s="120"/>
      <c r="G659" s="120"/>
      <c r="H659" s="120"/>
      <c r="I659" s="120"/>
      <c r="J659" s="120"/>
      <c r="K659" s="120"/>
      <c r="L659" s="120"/>
      <c r="M659" s="120"/>
      <c r="N659" s="120"/>
      <c r="O659" s="120"/>
      <c r="P659" s="120"/>
      <c r="Q659" s="120"/>
      <c r="R659" s="120"/>
      <c r="S659" s="120"/>
      <c r="T659" s="120"/>
      <c r="U659" s="120"/>
      <c r="V659" s="120"/>
      <c r="W659" s="120"/>
      <c r="X659" s="120"/>
      <c r="Y659" s="85"/>
      <c r="Z659" s="85"/>
      <c r="AA659" s="85"/>
      <c r="AB659" s="85"/>
      <c r="AC659" s="85"/>
      <c r="AD659" s="85"/>
      <c r="AE659" s="85"/>
      <c r="AF659" s="85"/>
      <c r="AG659" s="85"/>
      <c r="AH659" s="85"/>
      <c r="AI659" s="85"/>
      <c r="AJ659" s="85"/>
      <c r="AK659" s="85"/>
      <c r="AL659" s="85"/>
      <c r="AM659" s="85"/>
      <c r="AN659" s="85"/>
      <c r="AO659" s="85"/>
      <c r="AP659" s="85"/>
      <c r="AQ659" s="85"/>
      <c r="AR659" s="85"/>
      <c r="AS659" s="85"/>
      <c r="AT659" s="85"/>
      <c r="AU659" s="85"/>
      <c r="AV659" s="85"/>
      <c r="AW659" s="85"/>
      <c r="AX659" s="85"/>
      <c r="AY659" s="85"/>
      <c r="AZ659" s="85"/>
      <c r="BA659" s="85"/>
      <c r="BB659" s="85"/>
      <c r="BC659" s="85"/>
      <c r="BD659" s="85"/>
      <c r="BE659" s="85"/>
      <c r="BF659" s="85"/>
      <c r="BG659" s="85"/>
      <c r="BH659" s="85"/>
      <c r="BI659" s="85"/>
      <c r="BJ659" s="85"/>
      <c r="BK659" s="85"/>
      <c r="BL659" s="85"/>
      <c r="BM659" s="85"/>
      <c r="BN659" s="85"/>
      <c r="BO659" s="85"/>
    </row>
    <row r="660" spans="1:67" ht="23" x14ac:dyDescent="0.35">
      <c r="A660" s="46" t="s">
        <v>1</v>
      </c>
      <c r="B660" s="324" t="s">
        <v>285</v>
      </c>
      <c r="C660" s="325"/>
      <c r="D660" s="326"/>
      <c r="E660" s="112"/>
      <c r="F660" s="85"/>
      <c r="G660" s="85"/>
      <c r="H660" s="85"/>
      <c r="I660" s="85"/>
      <c r="J660" s="85"/>
      <c r="K660" s="85"/>
      <c r="L660" s="85"/>
      <c r="M660" s="85"/>
      <c r="N660" s="85"/>
      <c r="O660" s="85"/>
      <c r="P660" s="85"/>
      <c r="Q660" s="85"/>
      <c r="R660" s="85"/>
      <c r="S660" s="85"/>
      <c r="T660" s="85"/>
      <c r="U660" s="85"/>
      <c r="V660" s="85"/>
      <c r="W660" s="85"/>
      <c r="X660" s="85"/>
      <c r="Y660" s="85"/>
      <c r="Z660" s="85"/>
      <c r="AA660" s="85"/>
      <c r="AB660" s="85"/>
      <c r="AC660" s="85"/>
      <c r="AD660" s="85"/>
      <c r="AE660" s="85"/>
      <c r="AF660" s="85"/>
      <c r="AG660" s="85"/>
      <c r="AH660" s="85"/>
      <c r="AI660" s="85"/>
      <c r="AJ660" s="85"/>
      <c r="AK660" s="85"/>
      <c r="AL660" s="85"/>
      <c r="AM660" s="85"/>
      <c r="AN660" s="85"/>
      <c r="AO660" s="85"/>
      <c r="AP660" s="85"/>
      <c r="AQ660" s="85"/>
      <c r="AR660" s="85"/>
      <c r="AS660" s="85"/>
      <c r="AT660" s="85"/>
      <c r="AU660" s="85"/>
      <c r="AV660" s="85"/>
      <c r="AW660" s="85"/>
      <c r="AX660" s="85"/>
      <c r="AY660" s="85"/>
      <c r="AZ660" s="85"/>
      <c r="BA660" s="85"/>
      <c r="BB660" s="85"/>
      <c r="BC660" s="85"/>
      <c r="BD660" s="85"/>
      <c r="BE660" s="85"/>
      <c r="BF660" s="85"/>
      <c r="BG660" s="85"/>
      <c r="BH660" s="85"/>
      <c r="BI660" s="85"/>
      <c r="BJ660" s="85"/>
      <c r="BK660" s="85"/>
      <c r="BL660" s="85"/>
      <c r="BM660" s="85"/>
      <c r="BN660" s="85"/>
      <c r="BO660" s="85"/>
    </row>
    <row r="661" spans="1:67" x14ac:dyDescent="0.35">
      <c r="A661" s="7">
        <v>1</v>
      </c>
      <c r="B661" s="318" t="s">
        <v>286</v>
      </c>
      <c r="C661" s="319"/>
      <c r="D661" s="320"/>
      <c r="E661" s="3"/>
      <c r="F661" s="85"/>
      <c r="G661" s="85"/>
      <c r="H661" s="85"/>
      <c r="I661" s="85"/>
      <c r="J661" s="85"/>
      <c r="K661" s="85"/>
      <c r="L661" s="85"/>
      <c r="M661" s="85"/>
      <c r="N661" s="85"/>
      <c r="O661" s="85"/>
      <c r="P661" s="85"/>
      <c r="Q661" s="85"/>
      <c r="R661" s="85"/>
      <c r="S661" s="85"/>
      <c r="T661" s="85"/>
      <c r="U661" s="85"/>
      <c r="V661" s="85"/>
      <c r="W661" s="85"/>
      <c r="X661" s="85"/>
      <c r="Y661" s="85"/>
      <c r="Z661" s="85"/>
      <c r="AA661" s="85"/>
      <c r="AB661" s="85"/>
      <c r="AC661" s="85"/>
      <c r="AD661" s="85"/>
      <c r="AE661" s="85"/>
      <c r="AF661" s="85"/>
      <c r="AG661" s="85"/>
      <c r="AH661" s="85"/>
      <c r="AI661" s="85"/>
      <c r="AJ661" s="85"/>
      <c r="AK661" s="85"/>
      <c r="AL661" s="85"/>
      <c r="AM661" s="85"/>
      <c r="AN661" s="85"/>
      <c r="AO661" s="85"/>
      <c r="AP661" s="85"/>
      <c r="AQ661" s="85"/>
      <c r="AR661" s="85"/>
      <c r="AS661" s="85"/>
      <c r="AT661" s="85"/>
      <c r="AU661" s="85"/>
      <c r="AV661" s="85"/>
      <c r="AW661" s="85"/>
      <c r="AX661" s="85"/>
      <c r="AY661" s="85"/>
      <c r="AZ661" s="85"/>
      <c r="BA661" s="85"/>
      <c r="BB661" s="85"/>
      <c r="BC661" s="85"/>
      <c r="BD661" s="85"/>
      <c r="BE661" s="85"/>
      <c r="BF661" s="85"/>
      <c r="BG661" s="85"/>
      <c r="BH661" s="85"/>
      <c r="BI661" s="85"/>
      <c r="BJ661" s="85"/>
      <c r="BK661" s="85"/>
      <c r="BL661" s="85"/>
      <c r="BM661" s="85"/>
      <c r="BN661" s="85"/>
      <c r="BO661" s="85"/>
    </row>
    <row r="662" spans="1:67" x14ac:dyDescent="0.35">
      <c r="A662" s="7">
        <v>2</v>
      </c>
      <c r="B662" s="303" t="s">
        <v>287</v>
      </c>
      <c r="C662" s="321"/>
      <c r="D662" s="304"/>
      <c r="E662" s="44"/>
      <c r="F662" s="85"/>
      <c r="G662" s="85"/>
      <c r="H662" s="85"/>
      <c r="I662" s="85"/>
      <c r="J662" s="85"/>
      <c r="K662" s="85"/>
      <c r="L662" s="85"/>
      <c r="M662" s="85"/>
      <c r="N662" s="85"/>
      <c r="O662" s="85"/>
      <c r="P662" s="85"/>
      <c r="Q662" s="85"/>
      <c r="R662" s="85"/>
      <c r="S662" s="85"/>
      <c r="T662" s="85"/>
      <c r="U662" s="85"/>
      <c r="V662" s="85"/>
      <c r="W662" s="85"/>
      <c r="X662" s="85"/>
      <c r="Y662" s="85"/>
      <c r="Z662" s="85"/>
      <c r="AA662" s="85"/>
      <c r="AB662" s="85"/>
      <c r="AC662" s="85"/>
      <c r="AD662" s="85"/>
      <c r="AE662" s="85"/>
      <c r="AF662" s="85"/>
      <c r="AG662" s="85"/>
      <c r="AH662" s="85"/>
      <c r="AI662" s="85"/>
      <c r="AJ662" s="85"/>
      <c r="AK662" s="85"/>
      <c r="AL662" s="85"/>
      <c r="AM662" s="85"/>
      <c r="AN662" s="85"/>
      <c r="AO662" s="85"/>
      <c r="AP662" s="85"/>
      <c r="AQ662" s="85"/>
      <c r="AR662" s="85"/>
      <c r="AS662" s="85"/>
      <c r="AT662" s="85"/>
      <c r="AU662" s="85"/>
      <c r="AV662" s="85"/>
      <c r="AW662" s="85"/>
      <c r="AX662" s="85"/>
      <c r="AY662" s="85"/>
      <c r="AZ662" s="85"/>
      <c r="BA662" s="85"/>
      <c r="BB662" s="85"/>
      <c r="BC662" s="85"/>
      <c r="BD662" s="85"/>
      <c r="BE662" s="85"/>
      <c r="BF662" s="85"/>
      <c r="BG662" s="85"/>
      <c r="BH662" s="85"/>
      <c r="BI662" s="85"/>
      <c r="BJ662" s="85"/>
      <c r="BK662" s="85"/>
      <c r="BL662" s="85"/>
      <c r="BM662" s="85"/>
      <c r="BN662" s="85"/>
      <c r="BO662" s="85"/>
    </row>
    <row r="663" spans="1:67" ht="14.5" customHeight="1" x14ac:dyDescent="0.35">
      <c r="A663" s="10">
        <v>3</v>
      </c>
      <c r="B663" s="11" t="s">
        <v>2</v>
      </c>
      <c r="C663" s="309" t="s">
        <v>288</v>
      </c>
      <c r="D663" s="310"/>
      <c r="E663" s="309" t="s">
        <v>291</v>
      </c>
      <c r="F663" s="310"/>
      <c r="G663" s="85"/>
      <c r="H663" s="85"/>
      <c r="I663" s="85"/>
      <c r="J663" s="85"/>
      <c r="K663" s="85"/>
      <c r="L663" s="85"/>
      <c r="M663" s="85"/>
      <c r="N663" s="85"/>
      <c r="O663" s="85"/>
      <c r="P663" s="85"/>
      <c r="Q663" s="85"/>
      <c r="R663" s="85"/>
      <c r="S663" s="85"/>
      <c r="T663" s="85"/>
      <c r="U663" s="85"/>
      <c r="V663" s="85"/>
      <c r="W663" s="85"/>
      <c r="X663" s="85"/>
      <c r="Y663" s="85"/>
      <c r="Z663" s="85"/>
      <c r="AA663" s="85"/>
      <c r="AB663" s="85"/>
      <c r="AC663" s="85"/>
      <c r="AD663" s="85"/>
      <c r="AE663" s="85"/>
      <c r="AF663" s="85"/>
      <c r="AG663" s="85"/>
      <c r="AH663" s="85"/>
      <c r="AI663" s="85"/>
      <c r="AJ663" s="85"/>
      <c r="AK663" s="85"/>
      <c r="AL663" s="85"/>
      <c r="AM663" s="85"/>
      <c r="AN663" s="85"/>
      <c r="AO663" s="85"/>
      <c r="AP663" s="85"/>
      <c r="AQ663" s="85"/>
      <c r="AR663" s="85"/>
      <c r="AS663" s="85"/>
      <c r="AT663" s="85"/>
      <c r="AU663" s="85"/>
      <c r="AV663" s="85"/>
      <c r="AW663" s="85"/>
      <c r="AX663" s="85"/>
      <c r="AY663" s="85"/>
      <c r="AZ663" s="85"/>
      <c r="BA663" s="85"/>
      <c r="BB663" s="85"/>
      <c r="BC663" s="85"/>
      <c r="BD663" s="85"/>
      <c r="BE663" s="85"/>
      <c r="BF663" s="85"/>
      <c r="BG663" s="85"/>
      <c r="BH663" s="85"/>
      <c r="BI663" s="85"/>
      <c r="BJ663" s="85"/>
      <c r="BK663" s="85"/>
      <c r="BL663" s="85"/>
      <c r="BM663" s="85"/>
      <c r="BN663" s="85"/>
      <c r="BO663" s="85"/>
    </row>
    <row r="664" spans="1:67" ht="14.5" customHeight="1" x14ac:dyDescent="0.3">
      <c r="A664" s="7" t="s">
        <v>46</v>
      </c>
      <c r="B664" s="16" t="s">
        <v>5</v>
      </c>
      <c r="C664" s="351" t="s">
        <v>289</v>
      </c>
      <c r="D664" s="352"/>
      <c r="E664" s="351" t="s">
        <v>225</v>
      </c>
      <c r="F664" s="352"/>
      <c r="G664" s="85"/>
      <c r="H664" s="85"/>
      <c r="I664" s="85"/>
      <c r="J664" s="85"/>
      <c r="K664" s="85"/>
      <c r="L664" s="85"/>
      <c r="M664" s="85"/>
      <c r="N664" s="85"/>
      <c r="O664" s="85"/>
      <c r="P664" s="85"/>
      <c r="Q664" s="85"/>
      <c r="R664" s="85"/>
      <c r="S664" s="85"/>
      <c r="T664" s="85"/>
      <c r="U664" s="85"/>
      <c r="V664" s="85"/>
      <c r="W664" s="85"/>
      <c r="X664" s="85"/>
      <c r="Y664" s="85"/>
      <c r="Z664" s="85"/>
      <c r="AA664" s="85"/>
      <c r="AB664" s="85"/>
      <c r="AC664" s="85"/>
      <c r="AD664" s="85"/>
      <c r="AE664" s="85"/>
      <c r="AF664" s="85"/>
      <c r="AG664" s="85"/>
      <c r="AH664" s="85"/>
      <c r="AI664" s="85"/>
      <c r="AJ664" s="85"/>
      <c r="AK664" s="85"/>
      <c r="AL664" s="85"/>
      <c r="AM664" s="85"/>
      <c r="AN664" s="85"/>
      <c r="AO664" s="85"/>
      <c r="AP664" s="85"/>
      <c r="AQ664" s="85"/>
      <c r="AR664" s="85"/>
      <c r="AS664" s="85"/>
      <c r="AT664" s="85"/>
      <c r="AU664" s="85"/>
      <c r="AV664" s="85"/>
      <c r="AW664" s="85"/>
      <c r="AX664" s="85"/>
      <c r="AY664" s="85"/>
      <c r="AZ664" s="85"/>
      <c r="BA664" s="85"/>
      <c r="BB664" s="85"/>
      <c r="BC664" s="85"/>
      <c r="BD664" s="85"/>
      <c r="BE664" s="85"/>
      <c r="BF664" s="85"/>
      <c r="BG664" s="85"/>
      <c r="BH664" s="85"/>
      <c r="BI664" s="85"/>
      <c r="BJ664" s="85"/>
      <c r="BK664" s="85"/>
      <c r="BL664" s="85"/>
      <c r="BM664" s="85"/>
      <c r="BN664" s="85"/>
      <c r="BO664" s="85"/>
    </row>
    <row r="665" spans="1:67" ht="14.5" customHeight="1" x14ac:dyDescent="0.3">
      <c r="A665" s="7" t="s">
        <v>47</v>
      </c>
      <c r="B665" s="16" t="s">
        <v>6</v>
      </c>
      <c r="C665" s="351" t="s">
        <v>290</v>
      </c>
      <c r="D665" s="352"/>
      <c r="E665" s="351" t="s">
        <v>292</v>
      </c>
      <c r="F665" s="352"/>
      <c r="G665" s="85"/>
      <c r="H665" s="85"/>
      <c r="I665" s="85"/>
      <c r="J665" s="85"/>
      <c r="K665" s="85"/>
      <c r="L665" s="85"/>
      <c r="M665" s="85"/>
      <c r="N665" s="85"/>
      <c r="O665" s="85"/>
      <c r="P665" s="85"/>
      <c r="Q665" s="85"/>
      <c r="R665" s="85"/>
      <c r="S665" s="85"/>
      <c r="T665" s="85"/>
      <c r="U665" s="85"/>
      <c r="V665" s="85"/>
      <c r="W665" s="85"/>
      <c r="X665" s="85"/>
      <c r="Y665" s="85"/>
      <c r="Z665" s="85"/>
      <c r="AA665" s="85"/>
      <c r="AB665" s="85"/>
      <c r="AC665" s="85"/>
      <c r="AD665" s="85"/>
      <c r="AE665" s="85"/>
      <c r="AF665" s="85"/>
      <c r="AG665" s="85"/>
      <c r="AH665" s="85"/>
      <c r="AI665" s="85"/>
      <c r="AJ665" s="85"/>
      <c r="AK665" s="85"/>
      <c r="AL665" s="85"/>
      <c r="AM665" s="85"/>
      <c r="AN665" s="85"/>
      <c r="AO665" s="85"/>
      <c r="AP665" s="85"/>
      <c r="AQ665" s="85"/>
      <c r="AR665" s="85"/>
      <c r="AS665" s="85"/>
      <c r="AT665" s="85"/>
      <c r="AU665" s="85"/>
      <c r="AV665" s="85"/>
      <c r="AW665" s="85"/>
      <c r="AX665" s="85"/>
      <c r="AY665" s="85"/>
      <c r="AZ665" s="85"/>
      <c r="BA665" s="85"/>
      <c r="BB665" s="85"/>
      <c r="BC665" s="85"/>
      <c r="BD665" s="85"/>
      <c r="BE665" s="85"/>
      <c r="BF665" s="85"/>
      <c r="BG665" s="85"/>
      <c r="BH665" s="85"/>
      <c r="BI665" s="85"/>
      <c r="BJ665" s="85"/>
      <c r="BK665" s="85"/>
      <c r="BL665" s="85"/>
      <c r="BM665" s="85"/>
      <c r="BN665" s="85"/>
      <c r="BO665" s="85"/>
    </row>
    <row r="666" spans="1:67" ht="14.5" customHeight="1" x14ac:dyDescent="0.35">
      <c r="A666" s="7" t="s">
        <v>48</v>
      </c>
      <c r="B666" s="16" t="s">
        <v>7</v>
      </c>
      <c r="C666" s="313" t="s">
        <v>270</v>
      </c>
      <c r="D666" s="314"/>
      <c r="E666" s="313" t="s">
        <v>8</v>
      </c>
      <c r="F666" s="314"/>
      <c r="G666" s="85"/>
      <c r="H666" s="85"/>
      <c r="I666" s="85"/>
      <c r="J666" s="85"/>
      <c r="K666" s="85"/>
      <c r="L666" s="85"/>
      <c r="M666" s="85"/>
      <c r="N666" s="85"/>
      <c r="O666" s="85"/>
      <c r="P666" s="85"/>
      <c r="Q666" s="85"/>
      <c r="R666" s="85"/>
      <c r="S666" s="85"/>
      <c r="T666" s="85"/>
      <c r="U666" s="85"/>
      <c r="V666" s="85"/>
      <c r="W666" s="85"/>
      <c r="X666" s="85"/>
      <c r="Y666" s="85"/>
      <c r="Z666" s="85"/>
      <c r="AA666" s="85"/>
      <c r="AB666" s="85"/>
      <c r="AC666" s="85"/>
      <c r="AD666" s="85"/>
      <c r="AE666" s="85"/>
      <c r="AF666" s="85"/>
      <c r="AG666" s="85"/>
      <c r="AH666" s="85"/>
      <c r="AI666" s="85"/>
      <c r="AJ666" s="85"/>
      <c r="AK666" s="85"/>
      <c r="AL666" s="85"/>
      <c r="AM666" s="85"/>
      <c r="AN666" s="85"/>
      <c r="AO666" s="85"/>
      <c r="AP666" s="85"/>
      <c r="AQ666" s="85"/>
      <c r="AR666" s="85"/>
      <c r="AS666" s="85"/>
      <c r="AT666" s="85"/>
      <c r="AU666" s="85"/>
      <c r="AV666" s="85"/>
      <c r="AW666" s="85"/>
      <c r="AX666" s="85"/>
      <c r="AY666" s="85"/>
      <c r="AZ666" s="85"/>
      <c r="BA666" s="85"/>
      <c r="BB666" s="85"/>
      <c r="BC666" s="85"/>
      <c r="BD666" s="85"/>
      <c r="BE666" s="85"/>
      <c r="BF666" s="85"/>
      <c r="BG666" s="85"/>
      <c r="BH666" s="85"/>
      <c r="BI666" s="85"/>
      <c r="BJ666" s="85"/>
      <c r="BK666" s="85"/>
      <c r="BL666" s="85"/>
      <c r="BM666" s="85"/>
      <c r="BN666" s="85"/>
      <c r="BO666" s="85"/>
    </row>
    <row r="667" spans="1:67" ht="14.5" customHeight="1" x14ac:dyDescent="0.35">
      <c r="A667" s="7" t="s">
        <v>49</v>
      </c>
      <c r="B667" s="16" t="s">
        <v>9</v>
      </c>
      <c r="C667" s="345" t="s">
        <v>223</v>
      </c>
      <c r="D667" s="346"/>
      <c r="E667" s="345" t="s">
        <v>223</v>
      </c>
      <c r="F667" s="346"/>
      <c r="G667" s="85"/>
      <c r="H667" s="85"/>
      <c r="I667" s="85"/>
      <c r="J667" s="85"/>
      <c r="K667" s="85"/>
      <c r="L667" s="85"/>
      <c r="M667" s="85"/>
      <c r="N667" s="85"/>
      <c r="O667" s="85"/>
      <c r="P667" s="85"/>
      <c r="Q667" s="85"/>
      <c r="R667" s="85"/>
      <c r="S667" s="85"/>
      <c r="T667" s="85"/>
      <c r="U667" s="85"/>
      <c r="V667" s="85"/>
      <c r="W667" s="85"/>
      <c r="X667" s="85"/>
      <c r="Y667" s="85"/>
      <c r="Z667" s="85"/>
      <c r="AA667" s="85"/>
      <c r="AB667" s="85"/>
      <c r="AC667" s="85"/>
      <c r="AD667" s="85"/>
      <c r="AE667" s="85"/>
      <c r="AF667" s="85"/>
      <c r="AG667" s="85"/>
      <c r="AH667" s="85"/>
      <c r="AI667" s="85"/>
      <c r="AJ667" s="85"/>
      <c r="AK667" s="85"/>
      <c r="AL667" s="85"/>
      <c r="AM667" s="85"/>
      <c r="AN667" s="85"/>
      <c r="AO667" s="85"/>
      <c r="AP667" s="85"/>
      <c r="AQ667" s="85"/>
      <c r="AR667" s="85"/>
      <c r="AS667" s="85"/>
      <c r="AT667" s="85"/>
      <c r="AU667" s="85"/>
      <c r="AV667" s="85"/>
      <c r="AW667" s="85"/>
      <c r="AX667" s="85"/>
      <c r="AY667" s="85"/>
      <c r="AZ667" s="85"/>
      <c r="BA667" s="85"/>
      <c r="BB667" s="85"/>
      <c r="BC667" s="85"/>
      <c r="BD667" s="85"/>
      <c r="BE667" s="85"/>
      <c r="BF667" s="85"/>
      <c r="BG667" s="85"/>
      <c r="BH667" s="85"/>
      <c r="BI667" s="85"/>
      <c r="BJ667" s="85"/>
      <c r="BK667" s="85"/>
      <c r="BL667" s="85"/>
      <c r="BM667" s="85"/>
      <c r="BN667" s="85"/>
      <c r="BO667" s="85"/>
    </row>
    <row r="668" spans="1:67" x14ac:dyDescent="0.35">
      <c r="A668" s="7" t="s">
        <v>50</v>
      </c>
      <c r="B668" s="25" t="s">
        <v>24</v>
      </c>
      <c r="C668" s="7" t="s">
        <v>536</v>
      </c>
      <c r="D668" s="25"/>
      <c r="E668" s="25"/>
      <c r="F668" s="25"/>
      <c r="G668" s="85"/>
      <c r="H668" s="85"/>
      <c r="I668" s="85"/>
      <c r="J668" s="85"/>
      <c r="K668" s="85"/>
      <c r="L668" s="85"/>
      <c r="M668" s="85"/>
      <c r="N668" s="85"/>
      <c r="O668" s="85"/>
      <c r="P668" s="85"/>
      <c r="Q668" s="85"/>
      <c r="R668" s="85"/>
      <c r="S668" s="85"/>
      <c r="T668" s="85"/>
      <c r="U668" s="85"/>
      <c r="V668" s="85"/>
      <c r="W668" s="85"/>
      <c r="X668" s="85"/>
      <c r="Y668" s="85"/>
      <c r="Z668" s="85"/>
      <c r="AA668" s="85"/>
      <c r="AB668" s="85"/>
      <c r="AC668" s="85"/>
      <c r="AD668" s="85"/>
      <c r="AE668" s="85"/>
      <c r="AF668" s="85"/>
      <c r="AG668" s="85"/>
      <c r="AH668" s="85"/>
      <c r="AI668" s="85"/>
      <c r="AJ668" s="85"/>
      <c r="AK668" s="85"/>
      <c r="AL668" s="85"/>
      <c r="AM668" s="85"/>
      <c r="AN668" s="85"/>
      <c r="AO668" s="85"/>
      <c r="AP668" s="85"/>
      <c r="AQ668" s="85"/>
      <c r="AR668" s="85"/>
      <c r="AS668" s="85"/>
      <c r="AT668" s="85"/>
      <c r="AU668" s="85"/>
      <c r="AV668" s="85"/>
      <c r="AW668" s="85"/>
      <c r="AX668" s="85"/>
      <c r="AY668" s="85"/>
      <c r="AZ668" s="85"/>
      <c r="BA668" s="85"/>
      <c r="BB668" s="85"/>
      <c r="BC668" s="85"/>
      <c r="BD668" s="85"/>
      <c r="BE668" s="85"/>
      <c r="BF668" s="85"/>
      <c r="BG668" s="85"/>
      <c r="BH668" s="85"/>
      <c r="BI668" s="85"/>
      <c r="BJ668" s="85"/>
      <c r="BK668" s="85"/>
      <c r="BL668" s="85"/>
      <c r="BM668" s="85"/>
      <c r="BN668" s="85"/>
      <c r="BO668" s="85"/>
    </row>
    <row r="669" spans="1:67" x14ac:dyDescent="0.25">
      <c r="A669" s="7" t="s">
        <v>51</v>
      </c>
      <c r="B669" s="16" t="s">
        <v>458</v>
      </c>
      <c r="C669" s="131"/>
      <c r="D669" s="25"/>
      <c r="E669" s="25"/>
      <c r="F669" s="25"/>
      <c r="G669" s="85"/>
      <c r="H669" s="85"/>
      <c r="I669" s="85"/>
      <c r="J669" s="85"/>
      <c r="K669" s="85"/>
      <c r="L669" s="85"/>
      <c r="M669" s="85"/>
      <c r="N669" s="85"/>
      <c r="O669" s="85"/>
      <c r="P669" s="85"/>
      <c r="Q669" s="85"/>
      <c r="R669" s="85"/>
      <c r="S669" s="85"/>
      <c r="T669" s="85"/>
      <c r="U669" s="85"/>
      <c r="V669" s="85"/>
      <c r="W669" s="85"/>
      <c r="X669" s="85"/>
      <c r="Y669" s="85"/>
      <c r="Z669" s="85"/>
      <c r="AA669" s="85"/>
      <c r="AB669" s="85"/>
      <c r="AC669" s="85"/>
      <c r="AD669" s="85"/>
      <c r="AE669" s="85"/>
      <c r="AF669" s="85"/>
      <c r="AG669" s="85"/>
      <c r="AH669" s="85"/>
      <c r="AI669" s="85"/>
      <c r="AJ669" s="85"/>
      <c r="AK669" s="85"/>
      <c r="AL669" s="85"/>
      <c r="AM669" s="85"/>
      <c r="AN669" s="85"/>
      <c r="AO669" s="85"/>
      <c r="AP669" s="85"/>
      <c r="AQ669" s="85"/>
      <c r="AR669" s="85"/>
      <c r="AS669" s="85"/>
      <c r="AT669" s="85"/>
      <c r="AU669" s="85"/>
      <c r="AV669" s="85"/>
      <c r="AW669" s="85"/>
      <c r="AX669" s="85"/>
      <c r="AY669" s="85"/>
      <c r="AZ669" s="85"/>
      <c r="BA669" s="85"/>
      <c r="BB669" s="85"/>
      <c r="BC669" s="85"/>
      <c r="BD669" s="85"/>
      <c r="BE669" s="85"/>
      <c r="BF669" s="85"/>
      <c r="BG669" s="85"/>
      <c r="BH669" s="85"/>
      <c r="BI669" s="85"/>
      <c r="BJ669" s="85"/>
      <c r="BK669" s="85"/>
      <c r="BL669" s="85"/>
      <c r="BM669" s="85"/>
      <c r="BN669" s="85"/>
      <c r="BO669" s="85"/>
    </row>
    <row r="670" spans="1:67" x14ac:dyDescent="0.25">
      <c r="A670" s="7" t="s">
        <v>52</v>
      </c>
      <c r="B670" s="16" t="s">
        <v>459</v>
      </c>
      <c r="C670" s="131"/>
      <c r="D670" s="25"/>
      <c r="E670" s="25"/>
      <c r="F670" s="25"/>
      <c r="G670" s="85"/>
      <c r="H670" s="85"/>
      <c r="I670" s="85"/>
      <c r="J670" s="85"/>
      <c r="K670" s="85"/>
      <c r="L670" s="85"/>
      <c r="M670" s="85"/>
      <c r="N670" s="85"/>
      <c r="O670" s="85"/>
      <c r="P670" s="85"/>
      <c r="Q670" s="85"/>
      <c r="R670" s="85"/>
      <c r="S670" s="85"/>
      <c r="T670" s="85"/>
      <c r="U670" s="85"/>
      <c r="V670" s="85"/>
      <c r="W670" s="85"/>
      <c r="X670" s="85"/>
      <c r="Y670" s="85"/>
      <c r="Z670" s="85"/>
      <c r="AA670" s="85"/>
      <c r="AB670" s="85"/>
      <c r="AC670" s="85"/>
      <c r="AD670" s="85"/>
      <c r="AE670" s="85"/>
      <c r="AF670" s="85"/>
      <c r="AG670" s="85"/>
      <c r="AH670" s="85"/>
      <c r="AI670" s="85"/>
      <c r="AJ670" s="85"/>
      <c r="AK670" s="85"/>
      <c r="AL670" s="85"/>
      <c r="AM670" s="85"/>
      <c r="AN670" s="85"/>
      <c r="AO670" s="85"/>
      <c r="AP670" s="85"/>
      <c r="AQ670" s="85"/>
      <c r="AR670" s="85"/>
      <c r="AS670" s="85"/>
      <c r="AT670" s="85"/>
      <c r="AU670" s="85"/>
      <c r="AV670" s="85"/>
      <c r="AW670" s="85"/>
      <c r="AX670" s="85"/>
      <c r="AY670" s="85"/>
      <c r="AZ670" s="85"/>
      <c r="BA670" s="85"/>
      <c r="BB670" s="85"/>
      <c r="BC670" s="85"/>
      <c r="BD670" s="85"/>
      <c r="BE670" s="85"/>
      <c r="BF670" s="85"/>
      <c r="BG670" s="85"/>
      <c r="BH670" s="85"/>
      <c r="BI670" s="85"/>
      <c r="BJ670" s="85"/>
      <c r="BK670" s="85"/>
      <c r="BL670" s="85"/>
      <c r="BM670" s="85"/>
      <c r="BN670" s="85"/>
      <c r="BO670" s="85"/>
    </row>
    <row r="671" spans="1:67" x14ac:dyDescent="0.25">
      <c r="A671" s="7" t="s">
        <v>53</v>
      </c>
      <c r="B671" s="16" t="s">
        <v>460</v>
      </c>
      <c r="C671" s="131"/>
      <c r="D671" s="25"/>
      <c r="E671" s="25"/>
      <c r="F671" s="25"/>
      <c r="G671" s="85"/>
      <c r="H671" s="85"/>
      <c r="I671" s="85"/>
      <c r="J671" s="85"/>
      <c r="K671" s="85"/>
      <c r="L671" s="85"/>
      <c r="M671" s="85"/>
      <c r="N671" s="85"/>
      <c r="O671" s="85"/>
      <c r="P671" s="85"/>
      <c r="Q671" s="85"/>
      <c r="R671" s="85"/>
      <c r="S671" s="85"/>
      <c r="T671" s="85"/>
      <c r="U671" s="85"/>
      <c r="V671" s="85"/>
      <c r="W671" s="85"/>
      <c r="X671" s="85"/>
      <c r="Y671" s="85"/>
      <c r="Z671" s="85"/>
      <c r="AA671" s="85"/>
      <c r="AB671" s="85"/>
      <c r="AC671" s="85"/>
      <c r="AD671" s="85"/>
      <c r="AE671" s="85"/>
      <c r="AF671" s="85"/>
      <c r="AG671" s="85"/>
      <c r="AH671" s="85"/>
      <c r="AI671" s="85"/>
      <c r="AJ671" s="85"/>
      <c r="AK671" s="85"/>
      <c r="AL671" s="85"/>
      <c r="AM671" s="85"/>
      <c r="AN671" s="85"/>
      <c r="AO671" s="85"/>
      <c r="AP671" s="85"/>
      <c r="AQ671" s="85"/>
      <c r="AR671" s="85"/>
      <c r="AS671" s="85"/>
      <c r="AT671" s="85"/>
      <c r="AU671" s="85"/>
      <c r="AV671" s="85"/>
      <c r="AW671" s="85"/>
      <c r="AX671" s="85"/>
      <c r="AY671" s="85"/>
      <c r="AZ671" s="85"/>
      <c r="BA671" s="85"/>
      <c r="BB671" s="85"/>
      <c r="BC671" s="85"/>
      <c r="BD671" s="85"/>
      <c r="BE671" s="85"/>
      <c r="BF671" s="85"/>
      <c r="BG671" s="85"/>
      <c r="BH671" s="85"/>
      <c r="BI671" s="85"/>
      <c r="BJ671" s="85"/>
      <c r="BK671" s="85"/>
      <c r="BL671" s="85"/>
      <c r="BM671" s="85"/>
      <c r="BN671" s="85"/>
      <c r="BO671" s="85"/>
    </row>
    <row r="672" spans="1:67" x14ac:dyDescent="0.25">
      <c r="A672" s="7" t="s">
        <v>66</v>
      </c>
      <c r="B672" s="16" t="s">
        <v>461</v>
      </c>
      <c r="C672" s="131"/>
      <c r="D672" s="50"/>
      <c r="E672" s="50"/>
      <c r="F672" s="50"/>
      <c r="G672" s="85"/>
      <c r="H672" s="85"/>
      <c r="I672" s="85"/>
      <c r="J672" s="85"/>
      <c r="K672" s="85"/>
      <c r="L672" s="85"/>
      <c r="M672" s="85"/>
      <c r="N672" s="85"/>
      <c r="O672" s="85"/>
      <c r="P672" s="85"/>
      <c r="Q672" s="85"/>
      <c r="R672" s="85"/>
      <c r="S672" s="85"/>
      <c r="T672" s="85"/>
      <c r="U672" s="85"/>
      <c r="V672" s="85"/>
      <c r="W672" s="85"/>
      <c r="X672" s="85"/>
      <c r="Y672" s="85"/>
      <c r="Z672" s="85"/>
      <c r="AA672" s="85"/>
      <c r="AB672" s="85"/>
      <c r="AC672" s="85"/>
      <c r="AD672" s="85"/>
      <c r="AE672" s="85"/>
      <c r="AF672" s="85"/>
      <c r="AG672" s="85"/>
      <c r="AH672" s="85"/>
      <c r="AI672" s="85"/>
      <c r="AJ672" s="85"/>
      <c r="AK672" s="85"/>
      <c r="AL672" s="85"/>
      <c r="AM672" s="85"/>
      <c r="AN672" s="85"/>
      <c r="AO672" s="85"/>
      <c r="AP672" s="85"/>
      <c r="AQ672" s="85"/>
      <c r="AR672" s="85"/>
      <c r="AS672" s="85"/>
      <c r="AT672" s="85"/>
      <c r="AU672" s="85"/>
      <c r="AV672" s="85"/>
      <c r="AW672" s="85"/>
      <c r="AX672" s="85"/>
      <c r="AY672" s="85"/>
      <c r="AZ672" s="85"/>
      <c r="BA672" s="85"/>
      <c r="BB672" s="85"/>
      <c r="BC672" s="85"/>
      <c r="BD672" s="85"/>
      <c r="BE672" s="85"/>
      <c r="BF672" s="85"/>
      <c r="BG672" s="85"/>
      <c r="BH672" s="85"/>
      <c r="BI672" s="85"/>
      <c r="BJ672" s="85"/>
      <c r="BK672" s="85"/>
      <c r="BL672" s="85"/>
      <c r="BM672" s="85"/>
      <c r="BN672" s="85"/>
      <c r="BO672" s="85"/>
    </row>
    <row r="673" spans="1:67" x14ac:dyDescent="0.25">
      <c r="A673" s="7" t="s">
        <v>67</v>
      </c>
      <c r="B673" s="16" t="s">
        <v>462</v>
      </c>
      <c r="C673" s="131"/>
      <c r="D673" s="50"/>
      <c r="E673" s="50"/>
      <c r="F673" s="50"/>
      <c r="G673" s="85"/>
      <c r="H673" s="85"/>
      <c r="I673" s="85"/>
      <c r="J673" s="85"/>
      <c r="K673" s="85"/>
      <c r="L673" s="85"/>
      <c r="M673" s="85"/>
      <c r="N673" s="85"/>
      <c r="O673" s="85"/>
      <c r="P673" s="85"/>
      <c r="Q673" s="85"/>
      <c r="R673" s="85"/>
      <c r="S673" s="85"/>
      <c r="T673" s="85"/>
      <c r="U673" s="85"/>
      <c r="V673" s="85"/>
      <c r="W673" s="85"/>
      <c r="X673" s="85"/>
      <c r="Y673" s="85"/>
      <c r="Z673" s="85"/>
      <c r="AA673" s="85"/>
      <c r="AB673" s="85"/>
      <c r="AC673" s="85"/>
      <c r="AD673" s="85"/>
      <c r="AE673" s="85"/>
      <c r="AF673" s="85"/>
      <c r="AG673" s="85"/>
      <c r="AH673" s="85"/>
      <c r="AI673" s="85"/>
      <c r="AJ673" s="85"/>
      <c r="AK673" s="85"/>
      <c r="AL673" s="85"/>
      <c r="AM673" s="85"/>
      <c r="AN673" s="85"/>
      <c r="AO673" s="85"/>
      <c r="AP673" s="85"/>
      <c r="AQ673" s="85"/>
      <c r="AR673" s="85"/>
      <c r="AS673" s="85"/>
      <c r="AT673" s="85"/>
      <c r="AU673" s="85"/>
      <c r="AV673" s="85"/>
      <c r="AW673" s="85"/>
      <c r="AX673" s="85"/>
      <c r="AY673" s="85"/>
      <c r="AZ673" s="85"/>
      <c r="BA673" s="85"/>
      <c r="BB673" s="85"/>
      <c r="BC673" s="85"/>
      <c r="BD673" s="85"/>
      <c r="BE673" s="85"/>
      <c r="BF673" s="85"/>
      <c r="BG673" s="85"/>
      <c r="BH673" s="85"/>
      <c r="BI673" s="85"/>
      <c r="BJ673" s="85"/>
      <c r="BK673" s="85"/>
      <c r="BL673" s="85"/>
      <c r="BM673" s="85"/>
      <c r="BN673" s="85"/>
      <c r="BO673" s="85"/>
    </row>
    <row r="674" spans="1:67" x14ac:dyDescent="0.35">
      <c r="A674" s="7">
        <v>4</v>
      </c>
      <c r="B674" s="336" t="s">
        <v>12</v>
      </c>
      <c r="C674" s="337"/>
      <c r="D674" s="337"/>
      <c r="E674" s="337"/>
      <c r="F674" s="338"/>
      <c r="G674" s="85"/>
      <c r="H674" s="85"/>
      <c r="I674" s="85"/>
      <c r="J674" s="85"/>
      <c r="K674" s="85"/>
      <c r="L674" s="85"/>
      <c r="M674" s="85"/>
      <c r="N674" s="85"/>
      <c r="O674" s="85"/>
      <c r="P674" s="85"/>
      <c r="Q674" s="85"/>
      <c r="R674" s="85"/>
      <c r="S674" s="85"/>
      <c r="T674" s="85"/>
      <c r="U674" s="85"/>
      <c r="V674" s="85"/>
      <c r="W674" s="85"/>
      <c r="X674" s="85"/>
      <c r="Y674" s="85"/>
      <c r="Z674" s="85"/>
      <c r="AA674" s="85"/>
      <c r="AB674" s="85"/>
      <c r="AC674" s="85"/>
      <c r="AD674" s="85"/>
      <c r="AE674" s="85"/>
      <c r="AF674" s="85"/>
      <c r="AG674" s="85"/>
      <c r="AH674" s="85"/>
      <c r="AI674" s="85"/>
      <c r="AJ674" s="85"/>
      <c r="AK674" s="85"/>
      <c r="AL674" s="85"/>
      <c r="AM674" s="85"/>
      <c r="AN674" s="85"/>
      <c r="AO674" s="85"/>
      <c r="AP674" s="85"/>
      <c r="AQ674" s="85"/>
      <c r="AR674" s="85"/>
      <c r="AS674" s="85"/>
      <c r="AT674" s="85"/>
      <c r="AU674" s="85"/>
      <c r="AV674" s="85"/>
      <c r="AW674" s="85"/>
      <c r="AX674" s="85"/>
      <c r="AY674" s="85"/>
      <c r="AZ674" s="85"/>
      <c r="BA674" s="85"/>
      <c r="BB674" s="85"/>
      <c r="BC674" s="85"/>
      <c r="BD674" s="85"/>
      <c r="BE674" s="85"/>
      <c r="BF674" s="85"/>
      <c r="BG674" s="85"/>
      <c r="BH674" s="85"/>
      <c r="BI674" s="85"/>
      <c r="BJ674" s="85"/>
      <c r="BK674" s="85"/>
      <c r="BL674" s="85"/>
      <c r="BM674" s="85"/>
      <c r="BN674" s="85"/>
      <c r="BO674" s="85"/>
    </row>
    <row r="675" spans="1:67" ht="56.5" customHeight="1" x14ac:dyDescent="0.35">
      <c r="A675" s="7" t="s">
        <v>4</v>
      </c>
      <c r="B675" s="288" t="s">
        <v>31</v>
      </c>
      <c r="C675" s="289"/>
      <c r="D675" s="289"/>
      <c r="E675" s="289"/>
      <c r="F675" s="327"/>
      <c r="G675" s="85"/>
      <c r="H675" s="85"/>
      <c r="I675" s="85"/>
      <c r="J675" s="85"/>
      <c r="K675" s="85"/>
      <c r="L675" s="85"/>
      <c r="M675" s="85"/>
      <c r="N675" s="85"/>
      <c r="O675" s="85"/>
      <c r="P675" s="85"/>
      <c r="Q675" s="85"/>
      <c r="R675" s="85"/>
      <c r="S675" s="85"/>
      <c r="T675" s="85"/>
      <c r="U675" s="85"/>
      <c r="V675" s="85"/>
      <c r="W675" s="85"/>
      <c r="X675" s="85"/>
      <c r="Y675" s="85"/>
      <c r="Z675" s="85"/>
      <c r="AA675" s="85"/>
      <c r="AB675" s="85"/>
      <c r="AC675" s="85"/>
      <c r="AD675" s="85"/>
      <c r="AE675" s="85"/>
      <c r="AF675" s="85"/>
      <c r="AG675" s="85"/>
      <c r="AH675" s="85"/>
      <c r="AI675" s="85"/>
      <c r="AJ675" s="85"/>
      <c r="AK675" s="85"/>
      <c r="AL675" s="85"/>
      <c r="AM675" s="85"/>
      <c r="AN675" s="85"/>
      <c r="AO675" s="85"/>
      <c r="AP675" s="85"/>
      <c r="AQ675" s="85"/>
      <c r="AR675" s="85"/>
      <c r="AS675" s="85"/>
      <c r="AT675" s="85"/>
      <c r="AU675" s="85"/>
      <c r="AV675" s="85"/>
      <c r="AW675" s="85"/>
      <c r="AX675" s="85"/>
      <c r="AY675" s="85"/>
      <c r="AZ675" s="85"/>
      <c r="BA675" s="85"/>
      <c r="BB675" s="85"/>
      <c r="BC675" s="85"/>
      <c r="BD675" s="85"/>
      <c r="BE675" s="85"/>
      <c r="BF675" s="85"/>
      <c r="BG675" s="85"/>
      <c r="BH675" s="85"/>
      <c r="BI675" s="85"/>
      <c r="BJ675" s="85"/>
      <c r="BK675" s="85"/>
      <c r="BL675" s="85"/>
      <c r="BM675" s="85"/>
      <c r="BN675" s="85"/>
      <c r="BO675" s="85"/>
    </row>
    <row r="676" spans="1:67" ht="28" x14ac:dyDescent="0.35">
      <c r="A676" s="28">
        <v>5</v>
      </c>
      <c r="B676" s="29" t="s">
        <v>13</v>
      </c>
      <c r="C676" s="347">
        <v>18915.89</v>
      </c>
      <c r="D676" s="348"/>
      <c r="E676" s="347">
        <v>18916.25</v>
      </c>
      <c r="F676" s="348"/>
      <c r="G676" s="85"/>
      <c r="H676" s="85"/>
      <c r="I676" s="85"/>
      <c r="J676" s="85"/>
      <c r="K676" s="85"/>
      <c r="L676" s="85"/>
      <c r="M676" s="85"/>
      <c r="N676" s="85"/>
      <c r="O676" s="85"/>
      <c r="P676" s="85"/>
      <c r="Q676" s="85"/>
      <c r="R676" s="85"/>
      <c r="S676" s="85"/>
      <c r="T676" s="85"/>
      <c r="U676" s="85"/>
      <c r="V676" s="85"/>
      <c r="W676" s="85"/>
      <c r="X676" s="85"/>
      <c r="Y676" s="85"/>
      <c r="Z676" s="85"/>
      <c r="AA676" s="85"/>
      <c r="AB676" s="85"/>
      <c r="AC676" s="85"/>
      <c r="AD676" s="85"/>
      <c r="AE676" s="85"/>
      <c r="AF676" s="85"/>
      <c r="AG676" s="85"/>
      <c r="AH676" s="85"/>
      <c r="AI676" s="85"/>
      <c r="AJ676" s="85"/>
      <c r="AK676" s="85"/>
      <c r="AL676" s="85"/>
      <c r="AM676" s="85"/>
      <c r="AN676" s="85"/>
      <c r="AO676" s="85"/>
      <c r="AP676" s="85"/>
      <c r="AQ676" s="85"/>
      <c r="AR676" s="85"/>
      <c r="AS676" s="85"/>
      <c r="AT676" s="85"/>
      <c r="AU676" s="85"/>
      <c r="AV676" s="85"/>
      <c r="AW676" s="85"/>
      <c r="AX676" s="85"/>
      <c r="AY676" s="85"/>
      <c r="AZ676" s="85"/>
      <c r="BA676" s="85"/>
      <c r="BB676" s="85"/>
      <c r="BC676" s="85"/>
      <c r="BD676" s="85"/>
      <c r="BE676" s="85"/>
      <c r="BF676" s="85"/>
      <c r="BG676" s="85"/>
      <c r="BH676" s="85"/>
      <c r="BI676" s="85"/>
      <c r="BJ676" s="85"/>
      <c r="BK676" s="85"/>
      <c r="BL676" s="85"/>
      <c r="BM676" s="85"/>
      <c r="BN676" s="85"/>
      <c r="BO676" s="85"/>
    </row>
    <row r="677" spans="1:67" x14ac:dyDescent="0.35">
      <c r="A677" s="7">
        <v>6</v>
      </c>
      <c r="B677" s="25" t="s">
        <v>14</v>
      </c>
      <c r="C677" s="303"/>
      <c r="D677" s="304"/>
      <c r="E677" s="303"/>
      <c r="F677" s="304"/>
      <c r="G677" s="85"/>
      <c r="H677" s="85"/>
      <c r="I677" s="85"/>
      <c r="J677" s="85"/>
      <c r="K677" s="85"/>
      <c r="L677" s="85"/>
      <c r="M677" s="85"/>
      <c r="N677" s="85"/>
      <c r="O677" s="85"/>
      <c r="P677" s="85"/>
      <c r="Q677" s="85"/>
      <c r="R677" s="85"/>
      <c r="S677" s="85"/>
      <c r="T677" s="85"/>
      <c r="U677" s="85"/>
      <c r="V677" s="85"/>
      <c r="W677" s="85"/>
      <c r="X677" s="85"/>
      <c r="Y677" s="85"/>
      <c r="Z677" s="85"/>
      <c r="AA677" s="85"/>
      <c r="AB677" s="85"/>
      <c r="AC677" s="85"/>
      <c r="AD677" s="85"/>
      <c r="AE677" s="85"/>
      <c r="AF677" s="85"/>
      <c r="AG677" s="85"/>
      <c r="AH677" s="85"/>
      <c r="AI677" s="85"/>
      <c r="AJ677" s="85"/>
      <c r="AK677" s="85"/>
      <c r="AL677" s="85"/>
      <c r="AM677" s="85"/>
      <c r="AN677" s="85"/>
      <c r="AO677" s="85"/>
      <c r="AP677" s="85"/>
      <c r="AQ677" s="85"/>
      <c r="AR677" s="85"/>
      <c r="AS677" s="85"/>
      <c r="AT677" s="85"/>
      <c r="AU677" s="85"/>
      <c r="AV677" s="85"/>
      <c r="AW677" s="85"/>
      <c r="AX677" s="85"/>
      <c r="AY677" s="85"/>
      <c r="AZ677" s="85"/>
      <c r="BA677" s="85"/>
      <c r="BB677" s="85"/>
      <c r="BC677" s="85"/>
      <c r="BD677" s="85"/>
      <c r="BE677" s="85"/>
      <c r="BF677" s="85"/>
      <c r="BG677" s="85"/>
      <c r="BH677" s="85"/>
      <c r="BI677" s="85"/>
      <c r="BJ677" s="85"/>
      <c r="BK677" s="85"/>
      <c r="BL677" s="85"/>
      <c r="BM677" s="85"/>
      <c r="BN677" s="85"/>
      <c r="BO677" s="85"/>
    </row>
    <row r="678" spans="1:67" ht="14.5" customHeight="1" x14ac:dyDescent="0.35">
      <c r="A678" s="7"/>
      <c r="B678" s="16" t="s">
        <v>15</v>
      </c>
      <c r="C678" s="349">
        <v>2661.98</v>
      </c>
      <c r="D678" s="350"/>
      <c r="E678" s="349">
        <v>1996.97</v>
      </c>
      <c r="F678" s="350"/>
      <c r="G678" s="85"/>
      <c r="H678" s="85"/>
      <c r="I678" s="85"/>
      <c r="J678" s="85"/>
      <c r="K678" s="85"/>
      <c r="L678" s="85"/>
      <c r="M678" s="85"/>
      <c r="N678" s="85"/>
      <c r="O678" s="85"/>
      <c r="P678" s="85"/>
      <c r="Q678" s="85"/>
      <c r="R678" s="85"/>
      <c r="S678" s="85"/>
      <c r="T678" s="85"/>
      <c r="U678" s="85"/>
      <c r="V678" s="85"/>
      <c r="W678" s="85"/>
      <c r="X678" s="85"/>
      <c r="Y678" s="85"/>
      <c r="Z678" s="85"/>
      <c r="AA678" s="85"/>
      <c r="AB678" s="85"/>
      <c r="AC678" s="85"/>
      <c r="AD678" s="85"/>
      <c r="AE678" s="85"/>
      <c r="AF678" s="85"/>
      <c r="AG678" s="85"/>
      <c r="AH678" s="85"/>
      <c r="AI678" s="85"/>
      <c r="AJ678" s="85"/>
      <c r="AK678" s="85"/>
      <c r="AL678" s="85"/>
      <c r="AM678" s="85"/>
      <c r="AN678" s="85"/>
      <c r="AO678" s="85"/>
      <c r="AP678" s="85"/>
      <c r="AQ678" s="85"/>
      <c r="AR678" s="85"/>
      <c r="AS678" s="85"/>
      <c r="AT678" s="85"/>
      <c r="AU678" s="85"/>
      <c r="AV678" s="85"/>
      <c r="AW678" s="85"/>
      <c r="AX678" s="85"/>
      <c r="AY678" s="85"/>
      <c r="AZ678" s="85"/>
      <c r="BA678" s="85"/>
      <c r="BB678" s="85"/>
      <c r="BC678" s="85"/>
      <c r="BD678" s="85"/>
      <c r="BE678" s="85"/>
      <c r="BF678" s="85"/>
      <c r="BG678" s="85"/>
      <c r="BH678" s="85"/>
      <c r="BI678" s="85"/>
      <c r="BJ678" s="85"/>
      <c r="BK678" s="85"/>
      <c r="BL678" s="85"/>
      <c r="BM678" s="85"/>
      <c r="BN678" s="85"/>
      <c r="BO678" s="85"/>
    </row>
    <row r="679" spans="1:67" ht="14.5" customHeight="1" x14ac:dyDescent="0.35">
      <c r="A679" s="7"/>
      <c r="B679" s="16" t="s">
        <v>16</v>
      </c>
      <c r="C679" s="349">
        <v>2861.27</v>
      </c>
      <c r="D679" s="350"/>
      <c r="E679" s="349">
        <v>2396.35</v>
      </c>
      <c r="F679" s="350"/>
      <c r="G679" s="85"/>
      <c r="H679" s="85"/>
      <c r="I679" s="85"/>
      <c r="J679" s="85"/>
      <c r="K679" s="85"/>
      <c r="L679" s="85"/>
      <c r="M679" s="85"/>
      <c r="N679" s="85"/>
      <c r="O679" s="85"/>
      <c r="P679" s="85"/>
      <c r="Q679" s="85"/>
      <c r="R679" s="85"/>
      <c r="S679" s="85"/>
      <c r="T679" s="85"/>
      <c r="U679" s="85"/>
      <c r="V679" s="85"/>
      <c r="W679" s="85"/>
      <c r="X679" s="85"/>
      <c r="Y679" s="85"/>
      <c r="Z679" s="85"/>
      <c r="AA679" s="85"/>
      <c r="AB679" s="85"/>
      <c r="AC679" s="85"/>
      <c r="AD679" s="85"/>
      <c r="AE679" s="85"/>
      <c r="AF679" s="85"/>
      <c r="AG679" s="85"/>
      <c r="AH679" s="85"/>
      <c r="AI679" s="85"/>
      <c r="AJ679" s="85"/>
      <c r="AK679" s="85"/>
      <c r="AL679" s="85"/>
      <c r="AM679" s="85"/>
      <c r="AN679" s="85"/>
      <c r="AO679" s="85"/>
      <c r="AP679" s="85"/>
      <c r="AQ679" s="85"/>
      <c r="AR679" s="85"/>
      <c r="AS679" s="85"/>
      <c r="AT679" s="85"/>
      <c r="AU679" s="85"/>
      <c r="AV679" s="85"/>
      <c r="AW679" s="85"/>
      <c r="AX679" s="85"/>
      <c r="AY679" s="85"/>
      <c r="AZ679" s="85"/>
      <c r="BA679" s="85"/>
      <c r="BB679" s="85"/>
      <c r="BC679" s="85"/>
      <c r="BD679" s="85"/>
      <c r="BE679" s="85"/>
      <c r="BF679" s="85"/>
      <c r="BG679" s="85"/>
      <c r="BH679" s="85"/>
      <c r="BI679" s="85"/>
      <c r="BJ679" s="85"/>
      <c r="BK679" s="85"/>
      <c r="BL679" s="85"/>
      <c r="BM679" s="85"/>
      <c r="BN679" s="85"/>
      <c r="BO679" s="85"/>
    </row>
    <row r="680" spans="1:67" ht="14.5" customHeight="1" x14ac:dyDescent="0.35">
      <c r="A680" s="7"/>
      <c r="B680" s="16" t="s">
        <v>17</v>
      </c>
      <c r="C680" s="349">
        <v>3110.65</v>
      </c>
      <c r="D680" s="350"/>
      <c r="E680" s="349">
        <v>2636</v>
      </c>
      <c r="F680" s="350"/>
      <c r="G680" s="85"/>
      <c r="H680" s="85"/>
      <c r="I680" s="85"/>
      <c r="J680" s="85"/>
      <c r="K680" s="85"/>
      <c r="L680" s="85"/>
      <c r="M680" s="85"/>
      <c r="N680" s="85"/>
      <c r="O680" s="85"/>
      <c r="P680" s="85"/>
      <c r="Q680" s="85"/>
      <c r="R680" s="85"/>
      <c r="S680" s="85"/>
      <c r="T680" s="85"/>
      <c r="U680" s="85"/>
      <c r="V680" s="85"/>
      <c r="W680" s="85"/>
      <c r="X680" s="85"/>
      <c r="Y680" s="85"/>
      <c r="Z680" s="85"/>
      <c r="AA680" s="85"/>
      <c r="AB680" s="85"/>
      <c r="AC680" s="85"/>
      <c r="AD680" s="85"/>
      <c r="AE680" s="85"/>
      <c r="AF680" s="85"/>
      <c r="AG680" s="85"/>
      <c r="AH680" s="85"/>
      <c r="AI680" s="85"/>
      <c r="AJ680" s="85"/>
      <c r="AK680" s="85"/>
      <c r="AL680" s="85"/>
      <c r="AM680" s="85"/>
      <c r="AN680" s="85"/>
      <c r="AO680" s="85"/>
      <c r="AP680" s="85"/>
      <c r="AQ680" s="85"/>
      <c r="AR680" s="85"/>
      <c r="AS680" s="85"/>
      <c r="AT680" s="85"/>
      <c r="AU680" s="85"/>
      <c r="AV680" s="85"/>
      <c r="AW680" s="85"/>
      <c r="AX680" s="85"/>
      <c r="AY680" s="85"/>
      <c r="AZ680" s="85"/>
      <c r="BA680" s="85"/>
      <c r="BB680" s="85"/>
      <c r="BC680" s="85"/>
      <c r="BD680" s="85"/>
      <c r="BE680" s="85"/>
      <c r="BF680" s="85"/>
      <c r="BG680" s="85"/>
      <c r="BH680" s="85"/>
      <c r="BI680" s="85"/>
      <c r="BJ680" s="85"/>
      <c r="BK680" s="85"/>
      <c r="BL680" s="85"/>
      <c r="BM680" s="85"/>
      <c r="BN680" s="85"/>
      <c r="BO680" s="85"/>
    </row>
    <row r="681" spans="1:67" ht="14.5" customHeight="1" x14ac:dyDescent="0.35">
      <c r="A681" s="7"/>
      <c r="B681" s="16" t="s">
        <v>18</v>
      </c>
      <c r="C681" s="349">
        <v>3991.9</v>
      </c>
      <c r="D681" s="350"/>
      <c r="E681" s="349">
        <v>3031.4</v>
      </c>
      <c r="F681" s="350"/>
      <c r="G681" s="85"/>
      <c r="H681" s="85"/>
      <c r="I681" s="85"/>
      <c r="J681" s="85"/>
      <c r="K681" s="85"/>
      <c r="L681" s="85"/>
      <c r="M681" s="85"/>
      <c r="N681" s="85"/>
      <c r="O681" s="85"/>
      <c r="P681" s="85"/>
      <c r="Q681" s="85"/>
      <c r="R681" s="85"/>
      <c r="S681" s="85"/>
      <c r="T681" s="85"/>
      <c r="U681" s="85"/>
      <c r="V681" s="85"/>
      <c r="W681" s="85"/>
      <c r="X681" s="85"/>
      <c r="Y681" s="85"/>
      <c r="Z681" s="85"/>
      <c r="AA681" s="85"/>
      <c r="AB681" s="85"/>
      <c r="AC681" s="85"/>
      <c r="AD681" s="85"/>
      <c r="AE681" s="85"/>
      <c r="AF681" s="85"/>
      <c r="AG681" s="85"/>
      <c r="AH681" s="85"/>
      <c r="AI681" s="85"/>
      <c r="AJ681" s="85"/>
      <c r="AK681" s="85"/>
      <c r="AL681" s="85"/>
      <c r="AM681" s="85"/>
      <c r="AN681" s="85"/>
      <c r="AO681" s="85"/>
      <c r="AP681" s="85"/>
      <c r="AQ681" s="85"/>
      <c r="AR681" s="85"/>
      <c r="AS681" s="85"/>
      <c r="AT681" s="85"/>
      <c r="AU681" s="85"/>
      <c r="AV681" s="85"/>
      <c r="AW681" s="85"/>
      <c r="AX681" s="85"/>
      <c r="AY681" s="85"/>
      <c r="AZ681" s="85"/>
      <c r="BA681" s="85"/>
      <c r="BB681" s="85"/>
      <c r="BC681" s="85"/>
      <c r="BD681" s="85"/>
      <c r="BE681" s="85"/>
      <c r="BF681" s="85"/>
      <c r="BG681" s="85"/>
      <c r="BH681" s="85"/>
      <c r="BI681" s="85"/>
      <c r="BJ681" s="85"/>
      <c r="BK681" s="85"/>
      <c r="BL681" s="85"/>
      <c r="BM681" s="85"/>
      <c r="BN681" s="85"/>
      <c r="BO681" s="85"/>
    </row>
    <row r="682" spans="1:67" ht="14.5" customHeight="1" x14ac:dyDescent="0.35">
      <c r="A682" s="7"/>
      <c r="B682" s="16" t="s">
        <v>19</v>
      </c>
      <c r="C682" s="349">
        <v>4180.68</v>
      </c>
      <c r="D682" s="350"/>
      <c r="E682" s="349">
        <v>3637.69</v>
      </c>
      <c r="F682" s="350"/>
      <c r="G682" s="85"/>
      <c r="H682" s="85"/>
      <c r="I682" s="85"/>
      <c r="J682" s="85"/>
      <c r="K682" s="85"/>
      <c r="L682" s="85"/>
      <c r="M682" s="85"/>
      <c r="N682" s="85"/>
      <c r="O682" s="85"/>
      <c r="P682" s="85"/>
      <c r="Q682" s="85"/>
      <c r="R682" s="85"/>
      <c r="S682" s="85"/>
      <c r="T682" s="85"/>
      <c r="U682" s="85"/>
      <c r="V682" s="85"/>
      <c r="W682" s="85"/>
      <c r="X682" s="85"/>
      <c r="Y682" s="85"/>
      <c r="Z682" s="85"/>
      <c r="AA682" s="85"/>
      <c r="AB682" s="85"/>
      <c r="AC682" s="85"/>
      <c r="AD682" s="85"/>
      <c r="AE682" s="85"/>
      <c r="AF682" s="85"/>
      <c r="AG682" s="85"/>
      <c r="AH682" s="85"/>
      <c r="AI682" s="85"/>
      <c r="AJ682" s="85"/>
      <c r="AK682" s="85"/>
      <c r="AL682" s="85"/>
      <c r="AM682" s="85"/>
      <c r="AN682" s="85"/>
      <c r="AO682" s="85"/>
      <c r="AP682" s="85"/>
      <c r="AQ682" s="85"/>
      <c r="AR682" s="85"/>
      <c r="AS682" s="85"/>
      <c r="AT682" s="85"/>
      <c r="AU682" s="85"/>
      <c r="AV682" s="85"/>
      <c r="AW682" s="85"/>
      <c r="AX682" s="85"/>
      <c r="AY682" s="85"/>
      <c r="AZ682" s="85"/>
      <c r="BA682" s="85"/>
      <c r="BB682" s="85"/>
      <c r="BC682" s="85"/>
      <c r="BD682" s="85"/>
      <c r="BE682" s="85"/>
      <c r="BF682" s="85"/>
      <c r="BG682" s="85"/>
      <c r="BH682" s="85"/>
      <c r="BI682" s="85"/>
      <c r="BJ682" s="85"/>
      <c r="BK682" s="85"/>
      <c r="BL682" s="85"/>
      <c r="BM682" s="85"/>
      <c r="BN682" s="85"/>
      <c r="BO682" s="85"/>
    </row>
    <row r="683" spans="1:67" ht="14.5" customHeight="1" x14ac:dyDescent="0.35">
      <c r="A683" s="7"/>
      <c r="B683" s="43" t="s">
        <v>20</v>
      </c>
      <c r="C683" s="347">
        <f>SUM(C678:C682)</f>
        <v>16806.48</v>
      </c>
      <c r="D683" s="348"/>
      <c r="E683" s="347">
        <f>SUM(E678:E682)</f>
        <v>13698.41</v>
      </c>
      <c r="F683" s="348"/>
      <c r="G683" s="85"/>
      <c r="H683" s="85"/>
      <c r="I683" s="85"/>
      <c r="J683" s="85"/>
      <c r="K683" s="85"/>
      <c r="L683" s="85"/>
      <c r="M683" s="85"/>
      <c r="N683" s="85"/>
      <c r="O683" s="85"/>
      <c r="P683" s="85"/>
      <c r="Q683" s="85"/>
      <c r="R683" s="85"/>
      <c r="S683" s="85"/>
      <c r="T683" s="85"/>
      <c r="U683" s="85"/>
      <c r="V683" s="85"/>
      <c r="W683" s="85"/>
      <c r="X683" s="85"/>
      <c r="Y683" s="85"/>
      <c r="Z683" s="85"/>
      <c r="AA683" s="85"/>
      <c r="AB683" s="85"/>
      <c r="AC683" s="85"/>
      <c r="AD683" s="85"/>
      <c r="AE683" s="85"/>
      <c r="AF683" s="85"/>
      <c r="AG683" s="85"/>
      <c r="AH683" s="85"/>
      <c r="AI683" s="85"/>
      <c r="AJ683" s="85"/>
      <c r="AK683" s="85"/>
      <c r="AL683" s="85"/>
      <c r="AM683" s="85"/>
      <c r="AN683" s="85"/>
      <c r="AO683" s="85"/>
      <c r="AP683" s="85"/>
      <c r="AQ683" s="85"/>
      <c r="AR683" s="85"/>
      <c r="AS683" s="85"/>
      <c r="AT683" s="85"/>
      <c r="AU683" s="85"/>
      <c r="AV683" s="85"/>
      <c r="AW683" s="85"/>
      <c r="AX683" s="85"/>
      <c r="AY683" s="85"/>
      <c r="AZ683" s="85"/>
      <c r="BA683" s="85"/>
      <c r="BB683" s="85"/>
      <c r="BC683" s="85"/>
      <c r="BD683" s="85"/>
      <c r="BE683" s="85"/>
      <c r="BF683" s="85"/>
      <c r="BG683" s="85"/>
      <c r="BH683" s="85"/>
      <c r="BI683" s="85"/>
      <c r="BJ683" s="85"/>
      <c r="BK683" s="85"/>
      <c r="BL683" s="85"/>
      <c r="BM683" s="85"/>
      <c r="BN683" s="85"/>
      <c r="BO683" s="85"/>
    </row>
    <row r="684" spans="1:67" ht="76" customHeight="1" x14ac:dyDescent="0.35">
      <c r="A684" s="7"/>
      <c r="B684" s="288" t="s">
        <v>72</v>
      </c>
      <c r="C684" s="289"/>
      <c r="D684" s="289"/>
      <c r="E684" s="289"/>
      <c r="F684" s="327"/>
      <c r="G684" s="85"/>
      <c r="H684" s="85"/>
      <c r="I684" s="85"/>
      <c r="J684" s="85"/>
      <c r="K684" s="85"/>
      <c r="L684" s="85"/>
      <c r="M684" s="85"/>
      <c r="N684" s="85"/>
      <c r="O684" s="85"/>
      <c r="P684" s="85"/>
      <c r="Q684" s="85"/>
      <c r="R684" s="85"/>
      <c r="S684" s="85"/>
      <c r="T684" s="85"/>
      <c r="U684" s="85"/>
      <c r="V684" s="85"/>
      <c r="W684" s="85"/>
      <c r="X684" s="85"/>
      <c r="Y684" s="85"/>
      <c r="Z684" s="85"/>
      <c r="AA684" s="85"/>
      <c r="AB684" s="85"/>
      <c r="AC684" s="85"/>
      <c r="AD684" s="85"/>
      <c r="AE684" s="85"/>
      <c r="AF684" s="85"/>
      <c r="AG684" s="85"/>
      <c r="AH684" s="85"/>
      <c r="AI684" s="85"/>
      <c r="AJ684" s="85"/>
      <c r="AK684" s="85"/>
      <c r="AL684" s="85"/>
      <c r="AM684" s="85"/>
      <c r="AN684" s="85"/>
      <c r="AO684" s="85"/>
      <c r="AP684" s="85"/>
      <c r="AQ684" s="85"/>
      <c r="AR684" s="85"/>
      <c r="AS684" s="85"/>
      <c r="AT684" s="85"/>
      <c r="AU684" s="85"/>
      <c r="AV684" s="85"/>
      <c r="AW684" s="85"/>
      <c r="AX684" s="85"/>
      <c r="AY684" s="85"/>
      <c r="AZ684" s="85"/>
      <c r="BA684" s="85"/>
      <c r="BB684" s="85"/>
      <c r="BC684" s="85"/>
      <c r="BD684" s="85"/>
      <c r="BE684" s="85"/>
      <c r="BF684" s="85"/>
      <c r="BG684" s="85"/>
      <c r="BH684" s="85"/>
      <c r="BI684" s="85"/>
      <c r="BJ684" s="85"/>
      <c r="BK684" s="85"/>
      <c r="BL684" s="85"/>
      <c r="BM684" s="85"/>
      <c r="BN684" s="85"/>
      <c r="BO684" s="85"/>
    </row>
    <row r="685" spans="1:67" x14ac:dyDescent="0.35">
      <c r="A685" s="7">
        <v>9</v>
      </c>
      <c r="B685" s="25" t="s">
        <v>22</v>
      </c>
      <c r="C685" s="25"/>
      <c r="D685" s="63" t="s">
        <v>23</v>
      </c>
      <c r="E685" s="63"/>
      <c r="F685" s="63" t="s">
        <v>23</v>
      </c>
      <c r="G685" s="85"/>
      <c r="H685" s="85"/>
      <c r="I685" s="85"/>
      <c r="J685" s="85"/>
      <c r="K685" s="85"/>
      <c r="L685" s="85"/>
      <c r="M685" s="85"/>
      <c r="N685" s="85"/>
      <c r="O685" s="85"/>
      <c r="P685" s="85"/>
      <c r="Q685" s="85"/>
      <c r="R685" s="85"/>
      <c r="S685" s="85"/>
      <c r="T685" s="85"/>
      <c r="U685" s="85"/>
      <c r="V685" s="85"/>
      <c r="W685" s="85"/>
      <c r="X685" s="85"/>
      <c r="Y685" s="85"/>
      <c r="Z685" s="85"/>
      <c r="AA685" s="85"/>
      <c r="AB685" s="85"/>
      <c r="AC685" s="85"/>
      <c r="AD685" s="85"/>
      <c r="AE685" s="85"/>
      <c r="AF685" s="85"/>
      <c r="AG685" s="85"/>
      <c r="AH685" s="85"/>
      <c r="AI685" s="85"/>
      <c r="AJ685" s="85"/>
      <c r="AK685" s="85"/>
      <c r="AL685" s="85"/>
      <c r="AM685" s="85"/>
      <c r="AN685" s="85"/>
      <c r="AO685" s="85"/>
      <c r="AP685" s="85"/>
      <c r="AQ685" s="85"/>
      <c r="AR685" s="85"/>
      <c r="AS685" s="85"/>
      <c r="AT685" s="85"/>
      <c r="AU685" s="85"/>
      <c r="AV685" s="85"/>
      <c r="AW685" s="85"/>
      <c r="AX685" s="85"/>
      <c r="AY685" s="85"/>
      <c r="AZ685" s="85"/>
      <c r="BA685" s="85"/>
      <c r="BB685" s="85"/>
      <c r="BC685" s="85"/>
      <c r="BD685" s="85"/>
      <c r="BE685" s="85"/>
      <c r="BF685" s="85"/>
      <c r="BG685" s="85"/>
      <c r="BH685" s="85"/>
      <c r="BI685" s="85"/>
      <c r="BJ685" s="85"/>
      <c r="BK685" s="85"/>
      <c r="BL685" s="85"/>
      <c r="BM685" s="85"/>
      <c r="BN685" s="85"/>
      <c r="BO685" s="85"/>
    </row>
    <row r="686" spans="1:67" x14ac:dyDescent="0.35">
      <c r="A686" s="7" t="s">
        <v>50</v>
      </c>
      <c r="B686" s="25" t="s">
        <v>478</v>
      </c>
      <c r="C686" s="144" t="s">
        <v>513</v>
      </c>
      <c r="D686" s="25"/>
      <c r="E686" s="25"/>
      <c r="F686" s="25"/>
      <c r="G686" s="85"/>
      <c r="H686" s="85"/>
      <c r="I686" s="85"/>
      <c r="J686" s="85"/>
      <c r="K686" s="85"/>
      <c r="L686" s="85"/>
      <c r="M686" s="85"/>
      <c r="N686" s="85"/>
      <c r="O686" s="85"/>
      <c r="P686" s="85"/>
      <c r="Q686" s="85"/>
      <c r="R686" s="85"/>
      <c r="S686" s="85"/>
      <c r="T686" s="85"/>
      <c r="U686" s="85"/>
      <c r="V686" s="85"/>
      <c r="W686" s="85"/>
      <c r="X686" s="85"/>
      <c r="Y686" s="85"/>
      <c r="Z686" s="85"/>
      <c r="AA686" s="85"/>
      <c r="AB686" s="85"/>
      <c r="AC686" s="85"/>
      <c r="AD686" s="85"/>
      <c r="AE686" s="85"/>
      <c r="AF686" s="85"/>
      <c r="AG686" s="85"/>
      <c r="AH686" s="85"/>
      <c r="AI686" s="85"/>
      <c r="AJ686" s="85"/>
      <c r="AK686" s="85"/>
      <c r="AL686" s="85"/>
      <c r="AM686" s="85"/>
      <c r="AN686" s="85"/>
      <c r="AO686" s="85"/>
      <c r="AP686" s="85"/>
      <c r="AQ686" s="85"/>
      <c r="AR686" s="85"/>
      <c r="AS686" s="85"/>
      <c r="AT686" s="85"/>
      <c r="AU686" s="85"/>
      <c r="AV686" s="85"/>
      <c r="AW686" s="85"/>
      <c r="AX686" s="85"/>
      <c r="AY686" s="85"/>
      <c r="AZ686" s="85"/>
      <c r="BA686" s="85"/>
      <c r="BB686" s="85"/>
      <c r="BC686" s="85"/>
      <c r="BD686" s="85"/>
      <c r="BE686" s="85"/>
      <c r="BF686" s="85"/>
      <c r="BG686" s="85"/>
      <c r="BH686" s="85"/>
      <c r="BI686" s="85"/>
      <c r="BJ686" s="85"/>
      <c r="BK686" s="85"/>
      <c r="BL686" s="85"/>
      <c r="BM686" s="85"/>
      <c r="BN686" s="85"/>
      <c r="BO686" s="85"/>
    </row>
    <row r="687" spans="1:67" x14ac:dyDescent="0.35">
      <c r="A687" s="168" t="s">
        <v>680</v>
      </c>
      <c r="B687" s="16" t="s">
        <v>458</v>
      </c>
      <c r="C687" s="17" t="s">
        <v>535</v>
      </c>
      <c r="D687" s="175">
        <v>780.06</v>
      </c>
      <c r="E687" s="63" t="s">
        <v>535</v>
      </c>
      <c r="F687" s="175">
        <v>425.37</v>
      </c>
      <c r="G687" s="85"/>
      <c r="H687" s="85"/>
      <c r="I687" s="85"/>
      <c r="J687" s="85"/>
      <c r="K687" s="85"/>
      <c r="L687" s="85"/>
      <c r="M687" s="85"/>
      <c r="N687" s="85"/>
      <c r="O687" s="85"/>
      <c r="P687" s="85"/>
      <c r="Q687" s="85"/>
      <c r="R687" s="85"/>
      <c r="S687" s="85"/>
      <c r="T687" s="85"/>
      <c r="U687" s="85"/>
      <c r="V687" s="85"/>
      <c r="W687" s="85"/>
      <c r="X687" s="85"/>
      <c r="Y687" s="85"/>
      <c r="Z687" s="85"/>
      <c r="AA687" s="85"/>
      <c r="AB687" s="85"/>
      <c r="AC687" s="85"/>
      <c r="AD687" s="85"/>
      <c r="AE687" s="85"/>
      <c r="AF687" s="85"/>
      <c r="AG687" s="85"/>
      <c r="AH687" s="85"/>
      <c r="AI687" s="85"/>
      <c r="AJ687" s="85"/>
      <c r="AK687" s="85"/>
      <c r="AL687" s="85"/>
      <c r="AM687" s="85"/>
      <c r="AN687" s="85"/>
      <c r="AO687" s="85"/>
      <c r="AP687" s="85"/>
      <c r="AQ687" s="85"/>
      <c r="AR687" s="85"/>
      <c r="AS687" s="85"/>
      <c r="AT687" s="85"/>
      <c r="AU687" s="85"/>
      <c r="AV687" s="85"/>
      <c r="AW687" s="85"/>
      <c r="AX687" s="85"/>
      <c r="AY687" s="85"/>
      <c r="AZ687" s="85"/>
      <c r="BA687" s="85"/>
      <c r="BB687" s="85"/>
      <c r="BC687" s="85"/>
      <c r="BD687" s="85"/>
      <c r="BE687" s="85"/>
      <c r="BF687" s="85"/>
      <c r="BG687" s="85"/>
      <c r="BH687" s="85"/>
      <c r="BI687" s="85"/>
      <c r="BJ687" s="85"/>
      <c r="BK687" s="85"/>
      <c r="BL687" s="85"/>
      <c r="BM687" s="85"/>
      <c r="BN687" s="85"/>
      <c r="BO687" s="85"/>
    </row>
    <row r="688" spans="1:67" x14ac:dyDescent="0.35">
      <c r="A688" s="168" t="s">
        <v>681</v>
      </c>
      <c r="B688" s="16" t="s">
        <v>459</v>
      </c>
      <c r="C688" s="17" t="s">
        <v>535</v>
      </c>
      <c r="D688" s="175">
        <v>780.06</v>
      </c>
      <c r="E688" s="63" t="s">
        <v>535</v>
      </c>
      <c r="F688" s="175">
        <v>425.37</v>
      </c>
      <c r="G688" s="85"/>
      <c r="H688" s="85"/>
      <c r="I688" s="85"/>
      <c r="J688" s="85"/>
      <c r="K688" s="85"/>
      <c r="L688" s="85"/>
      <c r="M688" s="85"/>
      <c r="N688" s="85"/>
      <c r="O688" s="85"/>
      <c r="P688" s="85"/>
      <c r="Q688" s="85"/>
      <c r="R688" s="85"/>
      <c r="S688" s="85"/>
      <c r="T688" s="85"/>
      <c r="U688" s="85"/>
      <c r="V688" s="85"/>
      <c r="W688" s="85"/>
      <c r="X688" s="85"/>
      <c r="Y688" s="85"/>
      <c r="Z688" s="85"/>
      <c r="AA688" s="85"/>
      <c r="AB688" s="85"/>
      <c r="AC688" s="85"/>
      <c r="AD688" s="85"/>
      <c r="AE688" s="85"/>
      <c r="AF688" s="85"/>
      <c r="AG688" s="85"/>
      <c r="AH688" s="85"/>
      <c r="AI688" s="85"/>
      <c r="AJ688" s="85"/>
      <c r="AK688" s="85"/>
      <c r="AL688" s="85"/>
      <c r="AM688" s="85"/>
      <c r="AN688" s="85"/>
      <c r="AO688" s="85"/>
      <c r="AP688" s="85"/>
      <c r="AQ688" s="85"/>
      <c r="AR688" s="85"/>
      <c r="AS688" s="85"/>
      <c r="AT688" s="85"/>
      <c r="AU688" s="85"/>
      <c r="AV688" s="85"/>
      <c r="AW688" s="85"/>
      <c r="AX688" s="85"/>
      <c r="AY688" s="85"/>
      <c r="AZ688" s="85"/>
      <c r="BA688" s="85"/>
      <c r="BB688" s="85"/>
      <c r="BC688" s="85"/>
      <c r="BD688" s="85"/>
      <c r="BE688" s="85"/>
      <c r="BF688" s="85"/>
      <c r="BG688" s="85"/>
      <c r="BH688" s="85"/>
      <c r="BI688" s="85"/>
      <c r="BJ688" s="85"/>
      <c r="BK688" s="85"/>
      <c r="BL688" s="85"/>
      <c r="BM688" s="85"/>
      <c r="BN688" s="85"/>
      <c r="BO688" s="85"/>
    </row>
    <row r="689" spans="1:67" x14ac:dyDescent="0.35">
      <c r="A689" s="168" t="s">
        <v>682</v>
      </c>
      <c r="B689" s="16" t="s">
        <v>460</v>
      </c>
      <c r="C689" s="17" t="s">
        <v>535</v>
      </c>
      <c r="D689" s="175">
        <v>780.06</v>
      </c>
      <c r="E689" s="63" t="s">
        <v>535</v>
      </c>
      <c r="F689" s="175">
        <v>425.37</v>
      </c>
      <c r="G689" s="85"/>
      <c r="H689" s="85"/>
      <c r="I689" s="85"/>
      <c r="J689" s="85"/>
      <c r="K689" s="85"/>
      <c r="L689" s="85"/>
      <c r="M689" s="85"/>
      <c r="N689" s="85"/>
      <c r="O689" s="85"/>
      <c r="P689" s="85"/>
      <c r="Q689" s="85"/>
      <c r="R689" s="85"/>
      <c r="S689" s="85"/>
      <c r="T689" s="85"/>
      <c r="U689" s="85"/>
      <c r="V689" s="85"/>
      <c r="W689" s="85"/>
      <c r="X689" s="85"/>
      <c r="Y689" s="85"/>
      <c r="Z689" s="85"/>
      <c r="AA689" s="85"/>
      <c r="AB689" s="85"/>
      <c r="AC689" s="85"/>
      <c r="AD689" s="85"/>
      <c r="AE689" s="85"/>
      <c r="AF689" s="85"/>
      <c r="AG689" s="85"/>
      <c r="AH689" s="85"/>
      <c r="AI689" s="85"/>
      <c r="AJ689" s="85"/>
      <c r="AK689" s="85"/>
      <c r="AL689" s="85"/>
      <c r="AM689" s="85"/>
      <c r="AN689" s="85"/>
      <c r="AO689" s="85"/>
      <c r="AP689" s="85"/>
      <c r="AQ689" s="85"/>
      <c r="AR689" s="85"/>
      <c r="AS689" s="85"/>
      <c r="AT689" s="85"/>
      <c r="AU689" s="85"/>
      <c r="AV689" s="85"/>
      <c r="AW689" s="85"/>
      <c r="AX689" s="85"/>
      <c r="AY689" s="85"/>
      <c r="AZ689" s="85"/>
      <c r="BA689" s="85"/>
      <c r="BB689" s="85"/>
      <c r="BC689" s="85"/>
      <c r="BD689" s="85"/>
      <c r="BE689" s="85"/>
      <c r="BF689" s="85"/>
      <c r="BG689" s="85"/>
      <c r="BH689" s="85"/>
      <c r="BI689" s="85"/>
      <c r="BJ689" s="85"/>
      <c r="BK689" s="85"/>
      <c r="BL689" s="85"/>
      <c r="BM689" s="85"/>
      <c r="BN689" s="85"/>
      <c r="BO689" s="85"/>
    </row>
    <row r="690" spans="1:67" x14ac:dyDescent="0.35">
      <c r="A690" s="168" t="s">
        <v>683</v>
      </c>
      <c r="B690" s="16" t="s">
        <v>461</v>
      </c>
      <c r="C690" s="17" t="s">
        <v>535</v>
      </c>
      <c r="D690" s="175">
        <v>780.06</v>
      </c>
      <c r="E690" s="63" t="s">
        <v>535</v>
      </c>
      <c r="F690" s="175">
        <v>425.37</v>
      </c>
      <c r="G690" s="85"/>
      <c r="H690" s="85"/>
      <c r="I690" s="85"/>
      <c r="J690" s="85"/>
      <c r="K690" s="85"/>
      <c r="L690" s="85"/>
      <c r="M690" s="85"/>
      <c r="N690" s="85"/>
      <c r="O690" s="85"/>
      <c r="P690" s="85"/>
      <c r="Q690" s="85"/>
      <c r="R690" s="85"/>
      <c r="S690" s="85"/>
      <c r="T690" s="85"/>
      <c r="U690" s="85"/>
      <c r="V690" s="85"/>
      <c r="W690" s="85"/>
      <c r="X690" s="85"/>
      <c r="Y690" s="85"/>
      <c r="Z690" s="85"/>
      <c r="AA690" s="85"/>
      <c r="AB690" s="85"/>
      <c r="AC690" s="85"/>
      <c r="AD690" s="85"/>
      <c r="AE690" s="85"/>
      <c r="AF690" s="85"/>
      <c r="AG690" s="85"/>
      <c r="AH690" s="85"/>
      <c r="AI690" s="85"/>
      <c r="AJ690" s="85"/>
      <c r="AK690" s="85"/>
      <c r="AL690" s="85"/>
      <c r="AM690" s="85"/>
      <c r="AN690" s="85"/>
      <c r="AO690" s="85"/>
      <c r="AP690" s="85"/>
      <c r="AQ690" s="85"/>
      <c r="AR690" s="85"/>
      <c r="AS690" s="85"/>
      <c r="AT690" s="85"/>
      <c r="AU690" s="85"/>
      <c r="AV690" s="85"/>
      <c r="AW690" s="85"/>
      <c r="AX690" s="85"/>
      <c r="AY690" s="85"/>
      <c r="AZ690" s="85"/>
      <c r="BA690" s="85"/>
      <c r="BB690" s="85"/>
      <c r="BC690" s="85"/>
      <c r="BD690" s="85"/>
      <c r="BE690" s="85"/>
      <c r="BF690" s="85"/>
      <c r="BG690" s="85"/>
      <c r="BH690" s="85"/>
      <c r="BI690" s="85"/>
      <c r="BJ690" s="85"/>
      <c r="BK690" s="85"/>
      <c r="BL690" s="85"/>
      <c r="BM690" s="85"/>
      <c r="BN690" s="85"/>
      <c r="BO690" s="85"/>
    </row>
    <row r="691" spans="1:67" x14ac:dyDescent="0.35">
      <c r="A691" s="168" t="s">
        <v>684</v>
      </c>
      <c r="B691" s="16" t="s">
        <v>462</v>
      </c>
      <c r="C691" s="17" t="s">
        <v>535</v>
      </c>
      <c r="D691" s="175">
        <v>780.06</v>
      </c>
      <c r="E691" s="63" t="s">
        <v>535</v>
      </c>
      <c r="F691" s="175">
        <v>425.37</v>
      </c>
      <c r="G691" s="85"/>
      <c r="H691" s="85"/>
      <c r="I691" s="85"/>
      <c r="J691" s="85"/>
      <c r="K691" s="85"/>
      <c r="L691" s="85"/>
      <c r="M691" s="85"/>
      <c r="N691" s="85"/>
      <c r="O691" s="85"/>
      <c r="P691" s="85"/>
      <c r="Q691" s="85"/>
      <c r="R691" s="85"/>
      <c r="S691" s="85"/>
      <c r="T691" s="85"/>
      <c r="U691" s="85"/>
      <c r="V691" s="85"/>
      <c r="W691" s="85"/>
      <c r="X691" s="85"/>
      <c r="Y691" s="85"/>
      <c r="Z691" s="85"/>
      <c r="AA691" s="85"/>
      <c r="AB691" s="85"/>
      <c r="AC691" s="85"/>
      <c r="AD691" s="85"/>
      <c r="AE691" s="85"/>
      <c r="AF691" s="85"/>
      <c r="AG691" s="85"/>
      <c r="AH691" s="85"/>
      <c r="AI691" s="85"/>
      <c r="AJ691" s="85"/>
      <c r="AK691" s="85"/>
      <c r="AL691" s="85"/>
      <c r="AM691" s="85"/>
      <c r="AN691" s="85"/>
      <c r="AO691" s="85"/>
      <c r="AP691" s="85"/>
      <c r="AQ691" s="85"/>
      <c r="AR691" s="85"/>
      <c r="AS691" s="85"/>
      <c r="AT691" s="85"/>
      <c r="AU691" s="85"/>
      <c r="AV691" s="85"/>
      <c r="AW691" s="85"/>
      <c r="AX691" s="85"/>
      <c r="AY691" s="85"/>
      <c r="AZ691" s="85"/>
      <c r="BA691" s="85"/>
      <c r="BB691" s="85"/>
      <c r="BC691" s="85"/>
      <c r="BD691" s="85"/>
      <c r="BE691" s="85"/>
      <c r="BF691" s="85"/>
      <c r="BG691" s="85"/>
      <c r="BH691" s="85"/>
      <c r="BI691" s="85"/>
      <c r="BJ691" s="85"/>
      <c r="BK691" s="85"/>
      <c r="BL691" s="85"/>
      <c r="BM691" s="85"/>
      <c r="BN691" s="85"/>
      <c r="BO691" s="85"/>
    </row>
    <row r="692" spans="1:67" x14ac:dyDescent="0.35">
      <c r="A692" s="168" t="s">
        <v>685</v>
      </c>
      <c r="B692" s="16" t="s">
        <v>187</v>
      </c>
      <c r="C692" s="17" t="s">
        <v>535</v>
      </c>
      <c r="D692" s="175">
        <v>1650</v>
      </c>
      <c r="E692" s="63" t="s">
        <v>535</v>
      </c>
      <c r="F692" s="175">
        <v>2101.87</v>
      </c>
      <c r="G692" s="85"/>
      <c r="H692" s="85"/>
      <c r="I692" s="85"/>
      <c r="J692" s="85"/>
      <c r="K692" s="85"/>
      <c r="L692" s="85"/>
      <c r="M692" s="85"/>
      <c r="N692" s="85"/>
      <c r="O692" s="85"/>
      <c r="P692" s="85"/>
      <c r="Q692" s="85"/>
      <c r="R692" s="85"/>
      <c r="S692" s="85"/>
      <c r="T692" s="85"/>
      <c r="U692" s="85"/>
      <c r="V692" s="85"/>
      <c r="W692" s="85"/>
      <c r="X692" s="85"/>
      <c r="Y692" s="85"/>
      <c r="Z692" s="85"/>
      <c r="AA692" s="85"/>
      <c r="AB692" s="85"/>
      <c r="AC692" s="85"/>
      <c r="AD692" s="85"/>
      <c r="AE692" s="85"/>
      <c r="AF692" s="85"/>
      <c r="AG692" s="85"/>
      <c r="AH692" s="85"/>
      <c r="AI692" s="85"/>
      <c r="AJ692" s="85"/>
      <c r="AK692" s="85"/>
      <c r="AL692" s="85"/>
      <c r="AM692" s="85"/>
      <c r="AN692" s="85"/>
      <c r="AO692" s="85"/>
      <c r="AP692" s="85"/>
      <c r="AQ692" s="85"/>
      <c r="AR692" s="85"/>
      <c r="AS692" s="85"/>
      <c r="AT692" s="85"/>
      <c r="AU692" s="85"/>
      <c r="AV692" s="85"/>
      <c r="AW692" s="85"/>
      <c r="AX692" s="85"/>
      <c r="AY692" s="85"/>
      <c r="AZ692" s="85"/>
      <c r="BA692" s="85"/>
      <c r="BB692" s="85"/>
      <c r="BC692" s="85"/>
      <c r="BD692" s="85"/>
      <c r="BE692" s="85"/>
      <c r="BF692" s="85"/>
      <c r="BG692" s="85"/>
      <c r="BH692" s="85"/>
      <c r="BI692" s="85"/>
      <c r="BJ692" s="85"/>
      <c r="BK692" s="85"/>
      <c r="BL692" s="85"/>
      <c r="BM692" s="85"/>
      <c r="BN692" s="85"/>
      <c r="BO692" s="85"/>
    </row>
    <row r="693" spans="1:67" x14ac:dyDescent="0.35">
      <c r="A693" s="70"/>
      <c r="B693" s="71"/>
      <c r="C693" s="71"/>
      <c r="D693" s="71"/>
      <c r="E693" s="71"/>
      <c r="F693" s="120"/>
      <c r="G693" s="120"/>
      <c r="H693" s="120"/>
      <c r="I693" s="120"/>
      <c r="J693" s="120"/>
      <c r="K693" s="120"/>
      <c r="L693" s="120"/>
      <c r="M693" s="120"/>
      <c r="N693" s="120"/>
      <c r="O693" s="120"/>
      <c r="P693" s="120"/>
      <c r="Q693" s="120"/>
      <c r="R693" s="120"/>
      <c r="S693" s="120"/>
      <c r="T693" s="120"/>
      <c r="U693" s="120"/>
      <c r="V693" s="120"/>
      <c r="W693" s="120"/>
      <c r="X693" s="120"/>
      <c r="Y693" s="85"/>
      <c r="Z693" s="85"/>
      <c r="AA693" s="85"/>
      <c r="AB693" s="85"/>
      <c r="AC693" s="85"/>
      <c r="AD693" s="85"/>
      <c r="AE693" s="85"/>
      <c r="AF693" s="85"/>
      <c r="AG693" s="85"/>
      <c r="AH693" s="85"/>
      <c r="AI693" s="85"/>
      <c r="AJ693" s="85"/>
      <c r="AK693" s="85"/>
      <c r="AL693" s="85"/>
      <c r="AM693" s="85"/>
      <c r="AN693" s="85"/>
      <c r="AO693" s="85"/>
      <c r="AP693" s="85"/>
      <c r="AQ693" s="85"/>
      <c r="AR693" s="85"/>
      <c r="AS693" s="85"/>
      <c r="AT693" s="85"/>
      <c r="AU693" s="85"/>
      <c r="AV693" s="85"/>
      <c r="AW693" s="85"/>
      <c r="AX693" s="85"/>
      <c r="AY693" s="85"/>
      <c r="AZ693" s="85"/>
      <c r="BA693" s="85"/>
      <c r="BB693" s="85"/>
      <c r="BC693" s="85"/>
      <c r="BD693" s="85"/>
      <c r="BE693" s="85"/>
      <c r="BF693" s="85"/>
      <c r="BG693" s="85"/>
      <c r="BH693" s="85"/>
      <c r="BI693" s="85"/>
      <c r="BJ693" s="85"/>
      <c r="BK693" s="85"/>
      <c r="BL693" s="85"/>
      <c r="BM693" s="85"/>
      <c r="BN693" s="85"/>
      <c r="BO693" s="85"/>
    </row>
    <row r="694" spans="1:67" ht="28" x14ac:dyDescent="0.35">
      <c r="A694" s="262" t="s">
        <v>1</v>
      </c>
      <c r="B694" s="293" t="s">
        <v>686</v>
      </c>
      <c r="C694" s="294"/>
      <c r="D694" s="295"/>
      <c r="E694" s="258" t="s">
        <v>809</v>
      </c>
      <c r="F694" s="85"/>
      <c r="G694" s="85"/>
      <c r="H694" s="85"/>
      <c r="I694" s="85"/>
      <c r="J694" s="85"/>
      <c r="K694" s="85"/>
      <c r="L694" s="85"/>
      <c r="M694" s="85"/>
      <c r="N694" s="85"/>
      <c r="O694" s="85"/>
      <c r="P694" s="85"/>
      <c r="Q694" s="85"/>
      <c r="R694" s="85"/>
      <c r="S694" s="85"/>
      <c r="T694" s="85"/>
      <c r="U694" s="85"/>
      <c r="V694" s="85"/>
      <c r="W694" s="85"/>
      <c r="X694" s="85"/>
      <c r="Y694" s="85"/>
      <c r="Z694" s="85"/>
      <c r="AA694" s="85"/>
      <c r="AB694" s="85"/>
      <c r="AC694" s="85"/>
      <c r="AD694" s="85"/>
      <c r="AE694" s="85"/>
      <c r="AF694" s="85"/>
      <c r="AG694" s="85"/>
      <c r="AH694" s="85"/>
      <c r="AI694" s="85"/>
      <c r="AJ694" s="85"/>
      <c r="AK694" s="85"/>
      <c r="AL694" s="85"/>
      <c r="AM694" s="85"/>
      <c r="AN694" s="85"/>
      <c r="AO694" s="85"/>
      <c r="AP694" s="85"/>
      <c r="AQ694" s="85"/>
      <c r="AR694" s="85"/>
      <c r="AS694" s="85"/>
      <c r="AT694" s="85"/>
      <c r="AU694" s="85"/>
      <c r="AV694" s="85"/>
      <c r="AW694" s="85"/>
      <c r="AX694" s="85"/>
      <c r="AY694" s="85"/>
      <c r="AZ694" s="85"/>
      <c r="BA694" s="85"/>
      <c r="BB694" s="85"/>
      <c r="BC694" s="85"/>
      <c r="BD694" s="85"/>
      <c r="BE694" s="85"/>
      <c r="BF694" s="85"/>
      <c r="BG694" s="85"/>
      <c r="BH694" s="85"/>
      <c r="BI694" s="85"/>
      <c r="BJ694" s="85"/>
      <c r="BK694" s="85"/>
      <c r="BL694" s="85"/>
      <c r="BM694" s="85"/>
      <c r="BN694" s="85"/>
      <c r="BO694" s="85"/>
    </row>
    <row r="695" spans="1:67" x14ac:dyDescent="0.35">
      <c r="A695" s="263">
        <v>1</v>
      </c>
      <c r="B695" s="296" t="s">
        <v>687</v>
      </c>
      <c r="C695" s="297"/>
      <c r="D695" s="298"/>
      <c r="E695" s="85"/>
      <c r="F695" s="85"/>
      <c r="G695" s="85"/>
      <c r="H695" s="85"/>
      <c r="I695" s="85"/>
      <c r="J695" s="85"/>
      <c r="K695" s="85"/>
      <c r="L695" s="85"/>
      <c r="M695" s="85"/>
      <c r="N695" s="85"/>
      <c r="O695" s="85"/>
      <c r="P695" s="85"/>
      <c r="Q695" s="85"/>
      <c r="R695" s="85"/>
      <c r="S695" s="85"/>
      <c r="T695" s="85"/>
      <c r="U695" s="85"/>
      <c r="V695" s="85"/>
      <c r="W695" s="85"/>
      <c r="X695" s="85"/>
      <c r="Y695" s="85"/>
      <c r="Z695" s="85"/>
      <c r="AA695" s="85"/>
      <c r="AB695" s="85"/>
      <c r="AC695" s="85"/>
      <c r="AD695" s="85"/>
      <c r="AE695" s="85"/>
      <c r="AF695" s="85"/>
      <c r="AG695" s="85"/>
      <c r="AH695" s="85"/>
      <c r="AI695" s="85"/>
      <c r="AJ695" s="85"/>
      <c r="AK695" s="85"/>
      <c r="AL695" s="85"/>
      <c r="AM695" s="85"/>
      <c r="AN695" s="85"/>
      <c r="AO695" s="85"/>
      <c r="AP695" s="85"/>
      <c r="AQ695" s="85"/>
      <c r="AR695" s="85"/>
      <c r="AS695" s="85"/>
      <c r="AT695" s="85"/>
      <c r="AU695" s="85"/>
      <c r="AV695" s="85"/>
      <c r="AW695" s="85"/>
      <c r="AX695" s="85"/>
      <c r="AY695" s="85"/>
      <c r="AZ695" s="85"/>
      <c r="BA695" s="85"/>
      <c r="BB695" s="85"/>
      <c r="BC695" s="85"/>
      <c r="BD695" s="85"/>
      <c r="BE695" s="85"/>
      <c r="BF695" s="85"/>
      <c r="BG695" s="85"/>
      <c r="BH695" s="85"/>
      <c r="BI695" s="85"/>
      <c r="BJ695" s="85"/>
      <c r="BK695" s="85"/>
      <c r="BL695" s="85"/>
      <c r="BM695" s="85"/>
      <c r="BN695" s="85"/>
      <c r="BO695" s="85"/>
    </row>
    <row r="696" spans="1:67" x14ac:dyDescent="0.35">
      <c r="A696" s="263">
        <v>2</v>
      </c>
      <c r="B696" s="299" t="s">
        <v>688</v>
      </c>
      <c r="C696" s="300"/>
      <c r="D696" s="301"/>
      <c r="E696" s="85"/>
      <c r="F696" s="85"/>
      <c r="G696" s="85"/>
      <c r="H696" s="85"/>
      <c r="I696" s="85"/>
      <c r="J696" s="85"/>
      <c r="K696" s="85"/>
      <c r="L696" s="85"/>
      <c r="M696" s="85"/>
      <c r="N696" s="85"/>
      <c r="O696" s="85"/>
      <c r="P696" s="85"/>
      <c r="Q696" s="85"/>
      <c r="R696" s="85"/>
      <c r="S696" s="85"/>
      <c r="T696" s="85"/>
      <c r="U696" s="85"/>
      <c r="V696" s="85"/>
      <c r="W696" s="85"/>
      <c r="X696" s="85"/>
      <c r="Y696" s="85"/>
      <c r="Z696" s="85"/>
      <c r="AA696" s="85"/>
      <c r="AB696" s="85"/>
      <c r="AC696" s="85"/>
      <c r="AD696" s="85"/>
      <c r="AE696" s="85"/>
      <c r="AF696" s="85"/>
      <c r="AG696" s="85"/>
      <c r="AH696" s="85"/>
      <c r="AI696" s="85"/>
      <c r="AJ696" s="85"/>
      <c r="AK696" s="85"/>
      <c r="AL696" s="85"/>
      <c r="AM696" s="85"/>
      <c r="AN696" s="85"/>
      <c r="AO696" s="85"/>
      <c r="AP696" s="85"/>
      <c r="AQ696" s="85"/>
      <c r="AR696" s="85"/>
      <c r="AS696" s="85"/>
      <c r="AT696" s="85"/>
      <c r="AU696" s="85"/>
      <c r="AV696" s="85"/>
      <c r="AW696" s="85"/>
      <c r="AX696" s="85"/>
      <c r="AY696" s="85"/>
      <c r="AZ696" s="85"/>
      <c r="BA696" s="85"/>
      <c r="BB696" s="85"/>
      <c r="BC696" s="85"/>
      <c r="BD696" s="85"/>
      <c r="BE696" s="85"/>
      <c r="BF696" s="85"/>
      <c r="BG696" s="85"/>
      <c r="BH696" s="85"/>
      <c r="BI696" s="85"/>
      <c r="BJ696" s="85"/>
      <c r="BK696" s="85"/>
      <c r="BL696" s="85"/>
      <c r="BM696" s="85"/>
      <c r="BN696" s="85"/>
      <c r="BO696" s="85"/>
    </row>
    <row r="697" spans="1:67" x14ac:dyDescent="0.35">
      <c r="A697" s="10">
        <v>3</v>
      </c>
      <c r="B697" s="11" t="s">
        <v>2</v>
      </c>
      <c r="C697" s="11"/>
      <c r="D697" s="10" t="s">
        <v>96</v>
      </c>
      <c r="E697" s="85"/>
      <c r="F697" s="85"/>
      <c r="G697" s="85"/>
      <c r="H697" s="85"/>
      <c r="I697" s="85"/>
      <c r="J697" s="85"/>
      <c r="K697" s="85"/>
      <c r="L697" s="85"/>
      <c r="M697" s="85"/>
      <c r="N697" s="85"/>
      <c r="O697" s="85"/>
      <c r="P697" s="85"/>
      <c r="Q697" s="85"/>
      <c r="R697" s="85"/>
      <c r="S697" s="85"/>
      <c r="T697" s="85"/>
      <c r="U697" s="85"/>
      <c r="V697" s="85"/>
      <c r="W697" s="85"/>
      <c r="X697" s="85"/>
      <c r="Y697" s="85"/>
      <c r="Z697" s="85"/>
      <c r="AA697" s="85"/>
      <c r="AB697" s="85"/>
      <c r="AC697" s="85"/>
      <c r="AD697" s="85"/>
      <c r="AE697" s="85"/>
      <c r="AF697" s="85"/>
      <c r="AG697" s="85"/>
      <c r="AH697" s="85"/>
      <c r="AI697" s="85"/>
      <c r="AJ697" s="85"/>
      <c r="AK697" s="85"/>
      <c r="AL697" s="85"/>
      <c r="AM697" s="85"/>
      <c r="AN697" s="85"/>
      <c r="AO697" s="85"/>
      <c r="AP697" s="85"/>
      <c r="AQ697" s="85"/>
      <c r="AR697" s="85"/>
      <c r="AS697" s="85"/>
      <c r="AT697" s="85"/>
      <c r="AU697" s="85"/>
      <c r="AV697" s="85"/>
      <c r="AW697" s="85"/>
      <c r="AX697" s="85"/>
      <c r="AY697" s="85"/>
      <c r="AZ697" s="85"/>
      <c r="BA697" s="85"/>
      <c r="BB697" s="85"/>
      <c r="BC697" s="85"/>
      <c r="BD697" s="85"/>
      <c r="BE697" s="85"/>
      <c r="BF697" s="85"/>
      <c r="BG697" s="85"/>
      <c r="BH697" s="85"/>
      <c r="BI697" s="85"/>
      <c r="BJ697" s="85"/>
      <c r="BK697" s="85"/>
      <c r="BL697" s="85"/>
      <c r="BM697" s="85"/>
      <c r="BN697" s="85"/>
      <c r="BO697" s="85"/>
    </row>
    <row r="698" spans="1:67" x14ac:dyDescent="0.3">
      <c r="A698" s="263" t="s">
        <v>46</v>
      </c>
      <c r="B698" s="264" t="s">
        <v>5</v>
      </c>
      <c r="C698" s="264"/>
      <c r="D698" s="280" t="s">
        <v>689</v>
      </c>
      <c r="E698" s="85"/>
      <c r="F698" s="85"/>
      <c r="G698" s="85"/>
      <c r="H698" s="85"/>
      <c r="I698" s="85"/>
      <c r="J698" s="85"/>
      <c r="K698" s="85"/>
      <c r="L698" s="85"/>
      <c r="M698" s="85"/>
      <c r="N698" s="85"/>
      <c r="O698" s="85"/>
      <c r="P698" s="85"/>
      <c r="Q698" s="85"/>
      <c r="R698" s="85"/>
      <c r="S698" s="85"/>
      <c r="T698" s="85"/>
      <c r="U698" s="85"/>
      <c r="V698" s="85"/>
      <c r="W698" s="85"/>
      <c r="X698" s="85"/>
      <c r="Y698" s="85"/>
      <c r="Z698" s="85"/>
      <c r="AA698" s="85"/>
      <c r="AB698" s="85"/>
      <c r="AC698" s="85"/>
      <c r="AD698" s="85"/>
      <c r="AE698" s="85"/>
      <c r="AF698" s="85"/>
      <c r="AG698" s="85"/>
      <c r="AH698" s="85"/>
      <c r="AI698" s="85"/>
      <c r="AJ698" s="85"/>
      <c r="AK698" s="85"/>
      <c r="AL698" s="85"/>
      <c r="AM698" s="85"/>
      <c r="AN698" s="85"/>
      <c r="AO698" s="85"/>
      <c r="AP698" s="85"/>
      <c r="AQ698" s="85"/>
      <c r="AR698" s="85"/>
      <c r="AS698" s="85"/>
      <c r="AT698" s="85"/>
      <c r="AU698" s="85"/>
      <c r="AV698" s="85"/>
      <c r="AW698" s="85"/>
      <c r="AX698" s="85"/>
      <c r="AY698" s="85"/>
      <c r="AZ698" s="85"/>
      <c r="BA698" s="85"/>
      <c r="BB698" s="85"/>
      <c r="BC698" s="85"/>
      <c r="BD698" s="85"/>
      <c r="BE698" s="85"/>
      <c r="BF698" s="85"/>
      <c r="BG698" s="85"/>
      <c r="BH698" s="85"/>
      <c r="BI698" s="85"/>
      <c r="BJ698" s="85"/>
      <c r="BK698" s="85"/>
      <c r="BL698" s="85"/>
      <c r="BM698" s="85"/>
      <c r="BN698" s="85"/>
      <c r="BO698" s="85"/>
    </row>
    <row r="699" spans="1:67" x14ac:dyDescent="0.3">
      <c r="A699" s="263" t="s">
        <v>47</v>
      </c>
      <c r="B699" s="264" t="s">
        <v>6</v>
      </c>
      <c r="C699" s="264"/>
      <c r="D699" s="280" t="s">
        <v>690</v>
      </c>
      <c r="E699" s="85"/>
      <c r="F699" s="85"/>
      <c r="G699" s="85"/>
      <c r="H699" s="85"/>
      <c r="I699" s="85"/>
      <c r="J699" s="85"/>
      <c r="K699" s="85"/>
      <c r="L699" s="85"/>
      <c r="M699" s="85"/>
      <c r="N699" s="85"/>
      <c r="O699" s="85"/>
      <c r="P699" s="85"/>
      <c r="Q699" s="85"/>
      <c r="R699" s="85"/>
      <c r="S699" s="85"/>
      <c r="T699" s="85"/>
      <c r="U699" s="85"/>
      <c r="V699" s="85"/>
      <c r="W699" s="85"/>
      <c r="X699" s="85"/>
      <c r="Y699" s="85"/>
      <c r="Z699" s="85"/>
      <c r="AA699" s="85"/>
      <c r="AB699" s="85"/>
      <c r="AC699" s="85"/>
      <c r="AD699" s="85"/>
      <c r="AE699" s="85"/>
      <c r="AF699" s="85"/>
      <c r="AG699" s="85"/>
      <c r="AH699" s="85"/>
      <c r="AI699" s="85"/>
      <c r="AJ699" s="85"/>
      <c r="AK699" s="85"/>
      <c r="AL699" s="85"/>
      <c r="AM699" s="85"/>
      <c r="AN699" s="85"/>
      <c r="AO699" s="85"/>
      <c r="AP699" s="85"/>
      <c r="AQ699" s="85"/>
      <c r="AR699" s="85"/>
      <c r="AS699" s="85"/>
      <c r="AT699" s="85"/>
      <c r="AU699" s="85"/>
      <c r="AV699" s="85"/>
      <c r="AW699" s="85"/>
      <c r="AX699" s="85"/>
      <c r="AY699" s="85"/>
      <c r="AZ699" s="85"/>
      <c r="BA699" s="85"/>
      <c r="BB699" s="85"/>
      <c r="BC699" s="85"/>
      <c r="BD699" s="85"/>
      <c r="BE699" s="85"/>
      <c r="BF699" s="85"/>
      <c r="BG699" s="85"/>
      <c r="BH699" s="85"/>
      <c r="BI699" s="85"/>
      <c r="BJ699" s="85"/>
      <c r="BK699" s="85"/>
      <c r="BL699" s="85"/>
      <c r="BM699" s="85"/>
      <c r="BN699" s="85"/>
      <c r="BO699" s="85"/>
    </row>
    <row r="700" spans="1:67" x14ac:dyDescent="0.35">
      <c r="A700" s="263" t="s">
        <v>48</v>
      </c>
      <c r="B700" s="264" t="s">
        <v>7</v>
      </c>
      <c r="C700" s="264"/>
      <c r="D700" s="264" t="s">
        <v>8</v>
      </c>
      <c r="E700" s="85"/>
      <c r="F700" s="85"/>
      <c r="G700" s="85"/>
      <c r="H700" s="85"/>
      <c r="I700" s="85"/>
      <c r="J700" s="85"/>
      <c r="K700" s="85"/>
      <c r="L700" s="85"/>
      <c r="M700" s="85"/>
      <c r="N700" s="85"/>
      <c r="O700" s="85"/>
      <c r="P700" s="85"/>
      <c r="Q700" s="85"/>
      <c r="R700" s="85"/>
      <c r="S700" s="85"/>
      <c r="T700" s="85"/>
      <c r="U700" s="85"/>
      <c r="V700" s="85"/>
      <c r="W700" s="85"/>
      <c r="X700" s="85"/>
      <c r="Y700" s="85"/>
      <c r="Z700" s="85"/>
      <c r="AA700" s="85"/>
      <c r="AB700" s="85"/>
      <c r="AC700" s="85"/>
      <c r="AD700" s="85"/>
      <c r="AE700" s="85"/>
      <c r="AF700" s="85"/>
      <c r="AG700" s="85"/>
      <c r="AH700" s="85"/>
      <c r="AI700" s="85"/>
      <c r="AJ700" s="85"/>
      <c r="AK700" s="85"/>
      <c r="AL700" s="85"/>
      <c r="AM700" s="85"/>
      <c r="AN700" s="85"/>
      <c r="AO700" s="85"/>
      <c r="AP700" s="85"/>
      <c r="AQ700" s="85"/>
      <c r="AR700" s="85"/>
      <c r="AS700" s="85"/>
      <c r="AT700" s="85"/>
      <c r="AU700" s="85"/>
      <c r="AV700" s="85"/>
      <c r="AW700" s="85"/>
      <c r="AX700" s="85"/>
      <c r="AY700" s="85"/>
      <c r="AZ700" s="85"/>
      <c r="BA700" s="85"/>
      <c r="BB700" s="85"/>
      <c r="BC700" s="85"/>
      <c r="BD700" s="85"/>
      <c r="BE700" s="85"/>
      <c r="BF700" s="85"/>
      <c r="BG700" s="85"/>
      <c r="BH700" s="85"/>
      <c r="BI700" s="85"/>
      <c r="BJ700" s="85"/>
      <c r="BK700" s="85"/>
      <c r="BL700" s="85"/>
      <c r="BM700" s="85"/>
      <c r="BN700" s="85"/>
      <c r="BO700" s="85"/>
    </row>
    <row r="701" spans="1:67" x14ac:dyDescent="0.35">
      <c r="A701" s="263" t="s">
        <v>49</v>
      </c>
      <c r="B701" s="264" t="s">
        <v>9</v>
      </c>
      <c r="C701" s="264"/>
      <c r="D701" s="281" t="s">
        <v>223</v>
      </c>
      <c r="E701" s="85"/>
      <c r="F701" s="85"/>
      <c r="G701" s="85"/>
      <c r="H701" s="85"/>
      <c r="I701" s="85"/>
      <c r="J701" s="85"/>
      <c r="K701" s="85"/>
      <c r="L701" s="85"/>
      <c r="M701" s="85"/>
      <c r="N701" s="85"/>
      <c r="O701" s="85"/>
      <c r="P701" s="85"/>
      <c r="Q701" s="85"/>
      <c r="R701" s="85"/>
      <c r="S701" s="85"/>
      <c r="T701" s="85"/>
      <c r="U701" s="85"/>
      <c r="V701" s="85"/>
      <c r="W701" s="85"/>
      <c r="X701" s="85"/>
      <c r="Y701" s="85"/>
      <c r="Z701" s="85"/>
      <c r="AA701" s="85"/>
      <c r="AB701" s="85"/>
      <c r="AC701" s="85"/>
      <c r="AD701" s="85"/>
      <c r="AE701" s="85"/>
      <c r="AF701" s="85"/>
      <c r="AG701" s="85"/>
      <c r="AH701" s="85"/>
      <c r="AI701" s="85"/>
      <c r="AJ701" s="85"/>
      <c r="AK701" s="85"/>
      <c r="AL701" s="85"/>
      <c r="AM701" s="85"/>
      <c r="AN701" s="85"/>
      <c r="AO701" s="85"/>
      <c r="AP701" s="85"/>
      <c r="AQ701" s="85"/>
      <c r="AR701" s="85"/>
      <c r="AS701" s="85"/>
      <c r="AT701" s="85"/>
      <c r="AU701" s="85"/>
      <c r="AV701" s="85"/>
      <c r="AW701" s="85"/>
      <c r="AX701" s="85"/>
      <c r="AY701" s="85"/>
      <c r="AZ701" s="85"/>
      <c r="BA701" s="85"/>
      <c r="BB701" s="85"/>
      <c r="BC701" s="85"/>
      <c r="BD701" s="85"/>
      <c r="BE701" s="85"/>
      <c r="BF701" s="85"/>
      <c r="BG701" s="85"/>
      <c r="BH701" s="85"/>
      <c r="BI701" s="85"/>
      <c r="BJ701" s="85"/>
      <c r="BK701" s="85"/>
      <c r="BL701" s="85"/>
      <c r="BM701" s="85"/>
      <c r="BN701" s="85"/>
      <c r="BO701" s="85"/>
    </row>
    <row r="702" spans="1:67" x14ac:dyDescent="0.35">
      <c r="A702" s="263" t="s">
        <v>50</v>
      </c>
      <c r="B702" s="265" t="s">
        <v>24</v>
      </c>
      <c r="C702" s="265"/>
      <c r="D702" s="265"/>
      <c r="E702" s="85"/>
      <c r="F702" s="85"/>
      <c r="G702" s="85"/>
      <c r="H702" s="85"/>
      <c r="I702" s="85"/>
      <c r="J702" s="85"/>
      <c r="K702" s="85"/>
      <c r="L702" s="85"/>
      <c r="M702" s="85"/>
      <c r="N702" s="85"/>
      <c r="O702" s="85"/>
      <c r="P702" s="85"/>
      <c r="Q702" s="85"/>
      <c r="R702" s="85"/>
      <c r="S702" s="85"/>
      <c r="T702" s="85"/>
      <c r="U702" s="85"/>
      <c r="V702" s="85"/>
      <c r="W702" s="85"/>
      <c r="X702" s="85"/>
      <c r="Y702" s="85"/>
      <c r="Z702" s="85"/>
      <c r="AA702" s="85"/>
      <c r="AB702" s="85"/>
      <c r="AC702" s="85"/>
      <c r="AD702" s="85"/>
      <c r="AE702" s="85"/>
      <c r="AF702" s="85"/>
      <c r="AG702" s="85"/>
      <c r="AH702" s="85"/>
      <c r="AI702" s="85"/>
      <c r="AJ702" s="85"/>
      <c r="AK702" s="85"/>
      <c r="AL702" s="85"/>
      <c r="AM702" s="85"/>
      <c r="AN702" s="85"/>
      <c r="AO702" s="85"/>
      <c r="AP702" s="85"/>
      <c r="AQ702" s="85"/>
      <c r="AR702" s="85"/>
      <c r="AS702" s="85"/>
      <c r="AT702" s="85"/>
      <c r="AU702" s="85"/>
      <c r="AV702" s="85"/>
      <c r="AW702" s="85"/>
      <c r="AX702" s="85"/>
      <c r="AY702" s="85"/>
      <c r="AZ702" s="85"/>
      <c r="BA702" s="85"/>
      <c r="BB702" s="85"/>
      <c r="BC702" s="85"/>
      <c r="BD702" s="85"/>
      <c r="BE702" s="85"/>
      <c r="BF702" s="85"/>
      <c r="BG702" s="85"/>
      <c r="BH702" s="85"/>
      <c r="BI702" s="85"/>
      <c r="BJ702" s="85"/>
      <c r="BK702" s="85"/>
      <c r="BL702" s="85"/>
      <c r="BM702" s="85"/>
      <c r="BN702" s="85"/>
      <c r="BO702" s="85"/>
    </row>
    <row r="703" spans="1:67" x14ac:dyDescent="0.35">
      <c r="A703" s="263" t="s">
        <v>51</v>
      </c>
      <c r="B703" s="282"/>
      <c r="C703" s="282"/>
      <c r="D703" s="283"/>
      <c r="E703" s="85"/>
      <c r="F703" s="85"/>
      <c r="G703" s="85"/>
      <c r="H703" s="85"/>
      <c r="I703" s="85"/>
      <c r="J703" s="85"/>
      <c r="K703" s="85"/>
      <c r="L703" s="85"/>
      <c r="M703" s="85"/>
      <c r="N703" s="85"/>
      <c r="O703" s="85"/>
      <c r="P703" s="85"/>
      <c r="Q703" s="85"/>
      <c r="R703" s="85"/>
      <c r="S703" s="85"/>
      <c r="T703" s="85"/>
      <c r="U703" s="85"/>
      <c r="V703" s="85"/>
      <c r="W703" s="85"/>
      <c r="X703" s="85"/>
      <c r="Y703" s="85"/>
      <c r="Z703" s="85"/>
      <c r="AA703" s="85"/>
      <c r="AB703" s="85"/>
      <c r="AC703" s="85"/>
      <c r="AD703" s="85"/>
      <c r="AE703" s="85"/>
      <c r="AF703" s="85"/>
      <c r="AG703" s="85"/>
      <c r="AH703" s="85"/>
      <c r="AI703" s="85"/>
      <c r="AJ703" s="85"/>
      <c r="AK703" s="85"/>
      <c r="AL703" s="85"/>
      <c r="AM703" s="85"/>
      <c r="AN703" s="85"/>
      <c r="AO703" s="85"/>
      <c r="AP703" s="85"/>
      <c r="AQ703" s="85"/>
      <c r="AR703" s="85"/>
      <c r="AS703" s="85"/>
      <c r="AT703" s="85"/>
      <c r="AU703" s="85"/>
      <c r="AV703" s="85"/>
      <c r="AW703" s="85"/>
      <c r="AX703" s="85"/>
      <c r="AY703" s="85"/>
      <c r="AZ703" s="85"/>
      <c r="BA703" s="85"/>
      <c r="BB703" s="85"/>
      <c r="BC703" s="85"/>
      <c r="BD703" s="85"/>
      <c r="BE703" s="85"/>
      <c r="BF703" s="85"/>
      <c r="BG703" s="85"/>
      <c r="BH703" s="85"/>
      <c r="BI703" s="85"/>
      <c r="BJ703" s="85"/>
      <c r="BK703" s="85"/>
      <c r="BL703" s="85"/>
      <c r="BM703" s="85"/>
      <c r="BN703" s="85"/>
      <c r="BO703" s="85"/>
    </row>
    <row r="704" spans="1:67" x14ac:dyDescent="0.35">
      <c r="A704" s="263">
        <v>4</v>
      </c>
      <c r="B704" s="265" t="s">
        <v>12</v>
      </c>
      <c r="C704" s="265"/>
      <c r="D704" s="265"/>
      <c r="E704" s="85"/>
      <c r="F704" s="85"/>
      <c r="G704" s="85"/>
      <c r="H704" s="85"/>
      <c r="I704" s="85"/>
      <c r="J704" s="85"/>
      <c r="K704" s="85"/>
      <c r="L704" s="85"/>
      <c r="M704" s="85"/>
      <c r="N704" s="85"/>
      <c r="O704" s="85"/>
      <c r="P704" s="85"/>
      <c r="Q704" s="85"/>
      <c r="R704" s="85"/>
      <c r="S704" s="85"/>
      <c r="T704" s="85"/>
      <c r="U704" s="85"/>
      <c r="V704" s="85"/>
      <c r="W704" s="85"/>
      <c r="X704" s="85"/>
      <c r="Y704" s="85"/>
      <c r="Z704" s="85"/>
      <c r="AA704" s="85"/>
      <c r="AB704" s="85"/>
      <c r="AC704" s="85"/>
      <c r="AD704" s="85"/>
      <c r="AE704" s="85"/>
      <c r="AF704" s="85"/>
      <c r="AG704" s="85"/>
      <c r="AH704" s="85"/>
      <c r="AI704" s="85"/>
      <c r="AJ704" s="85"/>
      <c r="AK704" s="85"/>
      <c r="AL704" s="85"/>
      <c r="AM704" s="85"/>
      <c r="AN704" s="85"/>
      <c r="AO704" s="85"/>
      <c r="AP704" s="85"/>
      <c r="AQ704" s="85"/>
      <c r="AR704" s="85"/>
      <c r="AS704" s="85"/>
      <c r="AT704" s="85"/>
      <c r="AU704" s="85"/>
      <c r="AV704" s="85"/>
      <c r="AW704" s="85"/>
      <c r="AX704" s="85"/>
      <c r="AY704" s="85"/>
      <c r="AZ704" s="85"/>
      <c r="BA704" s="85"/>
      <c r="BB704" s="85"/>
      <c r="BC704" s="85"/>
      <c r="BD704" s="85"/>
      <c r="BE704" s="85"/>
      <c r="BF704" s="85"/>
      <c r="BG704" s="85"/>
      <c r="BH704" s="85"/>
      <c r="BI704" s="85"/>
      <c r="BJ704" s="85"/>
      <c r="BK704" s="85"/>
      <c r="BL704" s="85"/>
      <c r="BM704" s="85"/>
      <c r="BN704" s="85"/>
      <c r="BO704" s="85"/>
    </row>
    <row r="705" spans="1:67" ht="78.650000000000006" customHeight="1" x14ac:dyDescent="0.35">
      <c r="A705" s="263" t="s">
        <v>4</v>
      </c>
      <c r="B705" s="302" t="s">
        <v>31</v>
      </c>
      <c r="C705" s="302"/>
      <c r="D705" s="302"/>
      <c r="E705" s="85"/>
      <c r="F705" s="85"/>
      <c r="G705" s="85"/>
      <c r="H705" s="85"/>
      <c r="I705" s="85"/>
      <c r="J705" s="85"/>
      <c r="K705" s="85"/>
      <c r="L705" s="85"/>
      <c r="M705" s="85"/>
      <c r="N705" s="85"/>
      <c r="O705" s="85"/>
      <c r="P705" s="85"/>
      <c r="Q705" s="85"/>
      <c r="R705" s="85"/>
      <c r="S705" s="85"/>
      <c r="T705" s="85"/>
      <c r="U705" s="85"/>
      <c r="V705" s="85"/>
      <c r="W705" s="85"/>
      <c r="X705" s="85"/>
      <c r="Y705" s="85"/>
      <c r="Z705" s="85"/>
      <c r="AA705" s="85"/>
      <c r="AB705" s="85"/>
      <c r="AC705" s="85"/>
      <c r="AD705" s="85"/>
      <c r="AE705" s="85"/>
      <c r="AF705" s="85"/>
      <c r="AG705" s="85"/>
      <c r="AH705" s="85"/>
      <c r="AI705" s="85"/>
      <c r="AJ705" s="85"/>
      <c r="AK705" s="85"/>
      <c r="AL705" s="85"/>
      <c r="AM705" s="85"/>
      <c r="AN705" s="85"/>
      <c r="AO705" s="85"/>
      <c r="AP705" s="85"/>
      <c r="AQ705" s="85"/>
      <c r="AR705" s="85"/>
      <c r="AS705" s="85"/>
      <c r="AT705" s="85"/>
      <c r="AU705" s="85"/>
      <c r="AV705" s="85"/>
      <c r="AW705" s="85"/>
      <c r="AX705" s="85"/>
      <c r="AY705" s="85"/>
      <c r="AZ705" s="85"/>
      <c r="BA705" s="85"/>
      <c r="BB705" s="85"/>
      <c r="BC705" s="85"/>
      <c r="BD705" s="85"/>
      <c r="BE705" s="85"/>
      <c r="BF705" s="85"/>
      <c r="BG705" s="85"/>
      <c r="BH705" s="85"/>
      <c r="BI705" s="85"/>
      <c r="BJ705" s="85"/>
      <c r="BK705" s="85"/>
      <c r="BL705" s="85"/>
      <c r="BM705" s="85"/>
      <c r="BN705" s="85"/>
      <c r="BO705" s="85"/>
    </row>
    <row r="706" spans="1:67" ht="28" x14ac:dyDescent="0.35">
      <c r="A706" s="274">
        <v>5</v>
      </c>
      <c r="B706" s="275" t="s">
        <v>13</v>
      </c>
      <c r="C706" s="275"/>
      <c r="D706" s="284">
        <v>263.38</v>
      </c>
      <c r="E706" s="85"/>
      <c r="F706" s="85"/>
      <c r="G706" s="85"/>
      <c r="H706" s="85"/>
      <c r="I706" s="85"/>
      <c r="J706" s="85"/>
      <c r="K706" s="85"/>
      <c r="L706" s="85"/>
      <c r="M706" s="85"/>
      <c r="N706" s="85"/>
      <c r="O706" s="85"/>
      <c r="P706" s="85"/>
      <c r="Q706" s="85"/>
      <c r="R706" s="85"/>
      <c r="S706" s="85"/>
      <c r="T706" s="85"/>
      <c r="U706" s="85"/>
      <c r="V706" s="85"/>
      <c r="W706" s="85"/>
      <c r="X706" s="85"/>
      <c r="Y706" s="85"/>
      <c r="Z706" s="85"/>
      <c r="AA706" s="85"/>
      <c r="AB706" s="85"/>
      <c r="AC706" s="85"/>
      <c r="AD706" s="85"/>
      <c r="AE706" s="85"/>
      <c r="AF706" s="85"/>
      <c r="AG706" s="85"/>
      <c r="AH706" s="85"/>
      <c r="AI706" s="85"/>
      <c r="AJ706" s="85"/>
      <c r="AK706" s="85"/>
      <c r="AL706" s="85"/>
      <c r="AM706" s="85"/>
      <c r="AN706" s="85"/>
      <c r="AO706" s="85"/>
      <c r="AP706" s="85"/>
      <c r="AQ706" s="85"/>
      <c r="AR706" s="85"/>
      <c r="AS706" s="85"/>
      <c r="AT706" s="85"/>
      <c r="AU706" s="85"/>
      <c r="AV706" s="85"/>
      <c r="AW706" s="85"/>
      <c r="AX706" s="85"/>
      <c r="AY706" s="85"/>
      <c r="AZ706" s="85"/>
      <c r="BA706" s="85"/>
      <c r="BB706" s="85"/>
      <c r="BC706" s="85"/>
      <c r="BD706" s="85"/>
      <c r="BE706" s="85"/>
      <c r="BF706" s="85"/>
      <c r="BG706" s="85"/>
      <c r="BH706" s="85"/>
      <c r="BI706" s="85"/>
      <c r="BJ706" s="85"/>
      <c r="BK706" s="85"/>
      <c r="BL706" s="85"/>
      <c r="BM706" s="85"/>
      <c r="BN706" s="85"/>
      <c r="BO706" s="85"/>
    </row>
    <row r="707" spans="1:67" x14ac:dyDescent="0.35">
      <c r="A707" s="70"/>
      <c r="B707" s="71"/>
      <c r="C707" s="71"/>
      <c r="D707" s="71"/>
      <c r="E707" s="71"/>
      <c r="F707" s="120"/>
      <c r="G707" s="120"/>
      <c r="H707" s="120"/>
      <c r="I707" s="120"/>
      <c r="J707" s="120"/>
      <c r="K707" s="120"/>
      <c r="L707" s="120"/>
      <c r="M707" s="120"/>
      <c r="N707" s="120"/>
      <c r="O707" s="120"/>
      <c r="P707" s="120"/>
      <c r="Q707" s="120"/>
      <c r="R707" s="120"/>
      <c r="S707" s="120"/>
      <c r="T707" s="120"/>
      <c r="U707" s="120"/>
      <c r="V707" s="120"/>
      <c r="W707" s="120"/>
      <c r="X707" s="120"/>
      <c r="Y707" s="85"/>
      <c r="Z707" s="85"/>
      <c r="AA707" s="85"/>
      <c r="AB707" s="85"/>
      <c r="AC707" s="85"/>
      <c r="AD707" s="85"/>
      <c r="AE707" s="85"/>
      <c r="AF707" s="85"/>
      <c r="AG707" s="85"/>
      <c r="AH707" s="85"/>
      <c r="AI707" s="85"/>
      <c r="AJ707" s="85"/>
      <c r="AK707" s="85"/>
      <c r="AL707" s="85"/>
      <c r="AM707" s="85"/>
      <c r="AN707" s="85"/>
      <c r="AO707" s="85"/>
      <c r="AP707" s="85"/>
      <c r="AQ707" s="85"/>
      <c r="AR707" s="85"/>
      <c r="AS707" s="85"/>
      <c r="AT707" s="85"/>
      <c r="AU707" s="85"/>
      <c r="AV707" s="85"/>
      <c r="AW707" s="85"/>
      <c r="AX707" s="85"/>
      <c r="AY707" s="85"/>
      <c r="AZ707" s="85"/>
      <c r="BA707" s="85"/>
      <c r="BB707" s="85"/>
      <c r="BC707" s="85"/>
      <c r="BD707" s="85"/>
      <c r="BE707" s="85"/>
      <c r="BF707" s="85"/>
      <c r="BG707" s="85"/>
      <c r="BH707" s="85"/>
      <c r="BI707" s="85"/>
      <c r="BJ707" s="85"/>
      <c r="BK707" s="85"/>
      <c r="BL707" s="85"/>
      <c r="BM707" s="85"/>
      <c r="BN707" s="85"/>
      <c r="BO707" s="85"/>
    </row>
    <row r="708" spans="1:67" ht="23" x14ac:dyDescent="0.35">
      <c r="A708" s="46" t="s">
        <v>1</v>
      </c>
      <c r="B708" s="324" t="s">
        <v>310</v>
      </c>
      <c r="C708" s="325"/>
      <c r="D708" s="326"/>
      <c r="E708" s="85"/>
      <c r="F708" s="85"/>
      <c r="G708" s="85"/>
      <c r="H708" s="85"/>
      <c r="I708" s="85"/>
      <c r="J708" s="85"/>
      <c r="K708" s="85"/>
      <c r="L708" s="85"/>
      <c r="M708" s="85"/>
      <c r="N708" s="85"/>
      <c r="O708" s="85"/>
      <c r="P708" s="85"/>
      <c r="Q708" s="85"/>
      <c r="R708" s="85"/>
      <c r="S708" s="85"/>
      <c r="T708" s="85"/>
      <c r="U708" s="85"/>
      <c r="V708" s="85"/>
      <c r="W708" s="85"/>
      <c r="X708" s="85"/>
      <c r="Y708" s="85"/>
      <c r="Z708" s="85"/>
      <c r="AA708" s="85"/>
      <c r="AB708" s="85"/>
      <c r="AC708" s="85"/>
      <c r="AD708" s="85"/>
      <c r="AE708" s="85"/>
      <c r="AF708" s="85"/>
      <c r="AG708" s="85"/>
      <c r="AH708" s="85"/>
      <c r="AI708" s="85"/>
      <c r="AJ708" s="85"/>
      <c r="AK708" s="85"/>
      <c r="AL708" s="85"/>
      <c r="AM708" s="85"/>
      <c r="AN708" s="85"/>
      <c r="AO708" s="85"/>
      <c r="AP708" s="85"/>
      <c r="AQ708" s="85"/>
      <c r="AR708" s="85"/>
      <c r="AS708" s="85"/>
      <c r="AT708" s="85"/>
      <c r="AU708" s="85"/>
      <c r="AV708" s="85"/>
      <c r="AW708" s="85"/>
      <c r="AX708" s="85"/>
      <c r="AY708" s="85"/>
      <c r="AZ708" s="85"/>
      <c r="BA708" s="85"/>
      <c r="BB708" s="85"/>
      <c r="BC708" s="85"/>
      <c r="BD708" s="85"/>
      <c r="BE708" s="85"/>
      <c r="BF708" s="85"/>
      <c r="BG708" s="85"/>
      <c r="BH708" s="85"/>
      <c r="BI708" s="85"/>
      <c r="BJ708" s="85"/>
      <c r="BK708" s="85"/>
      <c r="BL708" s="85"/>
      <c r="BM708" s="85"/>
      <c r="BN708" s="85"/>
      <c r="BO708" s="85"/>
    </row>
    <row r="709" spans="1:67" x14ac:dyDescent="0.35">
      <c r="A709" s="7">
        <v>1</v>
      </c>
      <c r="B709" s="318" t="s">
        <v>311</v>
      </c>
      <c r="C709" s="319"/>
      <c r="D709" s="320"/>
      <c r="E709" s="85"/>
      <c r="F709" s="85"/>
      <c r="G709" s="85"/>
      <c r="H709" s="85"/>
      <c r="I709" s="85"/>
      <c r="J709" s="85"/>
      <c r="K709" s="85"/>
      <c r="L709" s="85"/>
      <c r="M709" s="85"/>
      <c r="N709" s="85"/>
      <c r="O709" s="85"/>
      <c r="P709" s="85"/>
      <c r="Q709" s="85"/>
      <c r="R709" s="85"/>
      <c r="S709" s="85"/>
      <c r="T709" s="85"/>
      <c r="U709" s="85"/>
      <c r="V709" s="85"/>
      <c r="W709" s="85"/>
      <c r="X709" s="85"/>
      <c r="Y709" s="85"/>
      <c r="Z709" s="85"/>
      <c r="AA709" s="85"/>
      <c r="AB709" s="85"/>
      <c r="AC709" s="85"/>
      <c r="AD709" s="85"/>
      <c r="AE709" s="85"/>
      <c r="AF709" s="85"/>
      <c r="AG709" s="85"/>
      <c r="AH709" s="85"/>
      <c r="AI709" s="85"/>
      <c r="AJ709" s="85"/>
      <c r="AK709" s="85"/>
      <c r="AL709" s="85"/>
      <c r="AM709" s="85"/>
      <c r="AN709" s="85"/>
      <c r="AO709" s="85"/>
      <c r="AP709" s="85"/>
      <c r="AQ709" s="85"/>
      <c r="AR709" s="85"/>
      <c r="AS709" s="85"/>
      <c r="AT709" s="85"/>
      <c r="AU709" s="85"/>
      <c r="AV709" s="85"/>
      <c r="AW709" s="85"/>
      <c r="AX709" s="85"/>
      <c r="AY709" s="85"/>
      <c r="AZ709" s="85"/>
      <c r="BA709" s="85"/>
      <c r="BB709" s="85"/>
      <c r="BC709" s="85"/>
      <c r="BD709" s="85"/>
      <c r="BE709" s="85"/>
      <c r="BF709" s="85"/>
      <c r="BG709" s="85"/>
      <c r="BH709" s="85"/>
      <c r="BI709" s="85"/>
      <c r="BJ709" s="85"/>
      <c r="BK709" s="85"/>
      <c r="BL709" s="85"/>
      <c r="BM709" s="85"/>
      <c r="BN709" s="85"/>
      <c r="BO709" s="85"/>
    </row>
    <row r="710" spans="1:67" x14ac:dyDescent="0.35">
      <c r="A710" s="7">
        <v>2</v>
      </c>
      <c r="B710" s="303" t="s">
        <v>312</v>
      </c>
      <c r="C710" s="321"/>
      <c r="D710" s="304"/>
      <c r="E710" s="85"/>
      <c r="F710" s="85"/>
      <c r="G710" s="85"/>
      <c r="H710" s="85"/>
      <c r="I710" s="85"/>
      <c r="J710" s="85"/>
      <c r="K710" s="85"/>
      <c r="L710" s="85"/>
      <c r="M710" s="85"/>
      <c r="N710" s="85"/>
      <c r="O710" s="85"/>
      <c r="P710" s="85"/>
      <c r="Q710" s="85"/>
      <c r="R710" s="85"/>
      <c r="S710" s="85"/>
      <c r="T710" s="85"/>
      <c r="U710" s="85"/>
      <c r="V710" s="85"/>
      <c r="W710" s="85"/>
      <c r="X710" s="85"/>
      <c r="Y710" s="85"/>
      <c r="Z710" s="85"/>
      <c r="AA710" s="85"/>
      <c r="AB710" s="85"/>
      <c r="AC710" s="85"/>
      <c r="AD710" s="85"/>
      <c r="AE710" s="85"/>
      <c r="AF710" s="85"/>
      <c r="AG710" s="85"/>
      <c r="AH710" s="85"/>
      <c r="AI710" s="85"/>
      <c r="AJ710" s="85"/>
      <c r="AK710" s="85"/>
      <c r="AL710" s="85"/>
      <c r="AM710" s="85"/>
      <c r="AN710" s="85"/>
      <c r="AO710" s="85"/>
      <c r="AP710" s="85"/>
      <c r="AQ710" s="85"/>
      <c r="AR710" s="85"/>
      <c r="AS710" s="85"/>
      <c r="AT710" s="85"/>
      <c r="AU710" s="85"/>
      <c r="AV710" s="85"/>
      <c r="AW710" s="85"/>
      <c r="AX710" s="85"/>
      <c r="AY710" s="85"/>
      <c r="AZ710" s="85"/>
      <c r="BA710" s="85"/>
      <c r="BB710" s="85"/>
      <c r="BC710" s="85"/>
      <c r="BD710" s="85"/>
      <c r="BE710" s="85"/>
      <c r="BF710" s="85"/>
      <c r="BG710" s="85"/>
      <c r="BH710" s="85"/>
      <c r="BI710" s="85"/>
      <c r="BJ710" s="85"/>
      <c r="BK710" s="85"/>
      <c r="BL710" s="85"/>
      <c r="BM710" s="85"/>
      <c r="BN710" s="85"/>
      <c r="BO710" s="85"/>
    </row>
    <row r="711" spans="1:67" ht="14.5" customHeight="1" x14ac:dyDescent="0.35">
      <c r="A711" s="10">
        <v>3</v>
      </c>
      <c r="B711" s="11" t="s">
        <v>2</v>
      </c>
      <c r="C711" s="309" t="s">
        <v>210</v>
      </c>
      <c r="D711" s="310"/>
      <c r="E711" s="85"/>
      <c r="F711" s="85"/>
      <c r="G711" s="85"/>
      <c r="H711" s="85"/>
      <c r="I711" s="85"/>
      <c r="J711" s="85"/>
      <c r="K711" s="85"/>
      <c r="L711" s="85"/>
      <c r="M711" s="85"/>
      <c r="N711" s="85"/>
      <c r="O711" s="85"/>
      <c r="P711" s="85"/>
      <c r="Q711" s="85"/>
      <c r="R711" s="85"/>
      <c r="S711" s="85"/>
      <c r="T711" s="85"/>
      <c r="U711" s="85"/>
      <c r="V711" s="85"/>
      <c r="W711" s="85"/>
      <c r="X711" s="85"/>
      <c r="Y711" s="85"/>
      <c r="Z711" s="85"/>
      <c r="AA711" s="85"/>
      <c r="AB711" s="85"/>
      <c r="AC711" s="85"/>
      <c r="AD711" s="85"/>
      <c r="AE711" s="85"/>
      <c r="AF711" s="85"/>
      <c r="AG711" s="85"/>
      <c r="AH711" s="85"/>
      <c r="AI711" s="85"/>
      <c r="AJ711" s="85"/>
      <c r="AK711" s="85"/>
      <c r="AL711" s="85"/>
      <c r="AM711" s="85"/>
      <c r="AN711" s="85"/>
      <c r="AO711" s="85"/>
      <c r="AP711" s="85"/>
      <c r="AQ711" s="85"/>
      <c r="AR711" s="85"/>
      <c r="AS711" s="85"/>
      <c r="AT711" s="85"/>
      <c r="AU711" s="85"/>
      <c r="AV711" s="85"/>
      <c r="AW711" s="85"/>
      <c r="AX711" s="85"/>
      <c r="AY711" s="85"/>
      <c r="AZ711" s="85"/>
      <c r="BA711" s="85"/>
      <c r="BB711" s="85"/>
      <c r="BC711" s="85"/>
      <c r="BD711" s="85"/>
      <c r="BE711" s="85"/>
      <c r="BF711" s="85"/>
      <c r="BG711" s="85"/>
      <c r="BH711" s="85"/>
      <c r="BI711" s="85"/>
      <c r="BJ711" s="85"/>
      <c r="BK711" s="85"/>
      <c r="BL711" s="85"/>
      <c r="BM711" s="85"/>
      <c r="BN711" s="85"/>
      <c r="BO711" s="85"/>
    </row>
    <row r="712" spans="1:67" ht="14.5" customHeight="1" x14ac:dyDescent="0.3">
      <c r="A712" s="7" t="s">
        <v>46</v>
      </c>
      <c r="B712" s="16" t="s">
        <v>5</v>
      </c>
      <c r="C712" s="351" t="s">
        <v>211</v>
      </c>
      <c r="D712" s="352"/>
      <c r="E712" s="85"/>
      <c r="F712" s="85"/>
      <c r="G712" s="85"/>
      <c r="H712" s="85"/>
      <c r="I712" s="85"/>
      <c r="J712" s="85"/>
      <c r="K712" s="85"/>
      <c r="L712" s="85"/>
      <c r="M712" s="85"/>
      <c r="N712" s="85"/>
      <c r="O712" s="85"/>
      <c r="P712" s="85"/>
      <c r="Q712" s="85"/>
      <c r="R712" s="85"/>
      <c r="S712" s="85"/>
      <c r="T712" s="85"/>
      <c r="U712" s="85"/>
      <c r="V712" s="85"/>
      <c r="W712" s="85"/>
      <c r="X712" s="85"/>
      <c r="Y712" s="85"/>
      <c r="Z712" s="85"/>
      <c r="AA712" s="85"/>
      <c r="AB712" s="85"/>
      <c r="AC712" s="85"/>
      <c r="AD712" s="85"/>
      <c r="AE712" s="85"/>
      <c r="AF712" s="85"/>
      <c r="AG712" s="85"/>
      <c r="AH712" s="85"/>
      <c r="AI712" s="85"/>
      <c r="AJ712" s="85"/>
      <c r="AK712" s="85"/>
      <c r="AL712" s="85"/>
      <c r="AM712" s="85"/>
      <c r="AN712" s="85"/>
      <c r="AO712" s="85"/>
      <c r="AP712" s="85"/>
      <c r="AQ712" s="85"/>
      <c r="AR712" s="85"/>
      <c r="AS712" s="85"/>
      <c r="AT712" s="85"/>
      <c r="AU712" s="85"/>
      <c r="AV712" s="85"/>
      <c r="AW712" s="85"/>
      <c r="AX712" s="85"/>
      <c r="AY712" s="85"/>
      <c r="AZ712" s="85"/>
      <c r="BA712" s="85"/>
      <c r="BB712" s="85"/>
      <c r="BC712" s="85"/>
      <c r="BD712" s="85"/>
      <c r="BE712" s="85"/>
      <c r="BF712" s="85"/>
      <c r="BG712" s="85"/>
      <c r="BH712" s="85"/>
      <c r="BI712" s="85"/>
      <c r="BJ712" s="85"/>
      <c r="BK712" s="85"/>
      <c r="BL712" s="85"/>
      <c r="BM712" s="85"/>
      <c r="BN712" s="85"/>
      <c r="BO712" s="85"/>
    </row>
    <row r="713" spans="1:67" ht="14.5" customHeight="1" x14ac:dyDescent="0.3">
      <c r="A713" s="7" t="s">
        <v>47</v>
      </c>
      <c r="B713" s="16" t="s">
        <v>6</v>
      </c>
      <c r="C713" s="351" t="s">
        <v>313</v>
      </c>
      <c r="D713" s="352"/>
      <c r="E713" s="85"/>
      <c r="F713" s="85"/>
      <c r="G713" s="85"/>
      <c r="H713" s="85"/>
      <c r="I713" s="85"/>
      <c r="J713" s="85"/>
      <c r="K713" s="85"/>
      <c r="L713" s="85"/>
      <c r="M713" s="85"/>
      <c r="N713" s="85"/>
      <c r="O713" s="85"/>
      <c r="P713" s="85"/>
      <c r="Q713" s="85"/>
      <c r="R713" s="85"/>
      <c r="S713" s="85"/>
      <c r="T713" s="85"/>
      <c r="U713" s="85"/>
      <c r="V713" s="85"/>
      <c r="W713" s="85"/>
      <c r="X713" s="85"/>
      <c r="Y713" s="85"/>
      <c r="Z713" s="85"/>
      <c r="AA713" s="85"/>
      <c r="AB713" s="85"/>
      <c r="AC713" s="85"/>
      <c r="AD713" s="85"/>
      <c r="AE713" s="85"/>
      <c r="AF713" s="85"/>
      <c r="AG713" s="85"/>
      <c r="AH713" s="85"/>
      <c r="AI713" s="85"/>
      <c r="AJ713" s="85"/>
      <c r="AK713" s="85"/>
      <c r="AL713" s="85"/>
      <c r="AM713" s="85"/>
      <c r="AN713" s="85"/>
      <c r="AO713" s="85"/>
      <c r="AP713" s="85"/>
      <c r="AQ713" s="85"/>
      <c r="AR713" s="85"/>
      <c r="AS713" s="85"/>
      <c r="AT713" s="85"/>
      <c r="AU713" s="85"/>
      <c r="AV713" s="85"/>
      <c r="AW713" s="85"/>
      <c r="AX713" s="85"/>
      <c r="AY713" s="85"/>
      <c r="AZ713" s="85"/>
      <c r="BA713" s="85"/>
      <c r="BB713" s="85"/>
      <c r="BC713" s="85"/>
      <c r="BD713" s="85"/>
      <c r="BE713" s="85"/>
      <c r="BF713" s="85"/>
      <c r="BG713" s="85"/>
      <c r="BH713" s="85"/>
      <c r="BI713" s="85"/>
      <c r="BJ713" s="85"/>
      <c r="BK713" s="85"/>
      <c r="BL713" s="85"/>
      <c r="BM713" s="85"/>
      <c r="BN713" s="85"/>
      <c r="BO713" s="85"/>
    </row>
    <row r="714" spans="1:67" ht="14.5" customHeight="1" x14ac:dyDescent="0.35">
      <c r="A714" s="7" t="s">
        <v>48</v>
      </c>
      <c r="B714" s="16" t="s">
        <v>7</v>
      </c>
      <c r="C714" s="313" t="s">
        <v>8</v>
      </c>
      <c r="D714" s="314"/>
      <c r="E714" s="85"/>
      <c r="F714" s="85"/>
      <c r="G714" s="85"/>
      <c r="H714" s="85"/>
      <c r="I714" s="85"/>
      <c r="J714" s="85"/>
      <c r="K714" s="85"/>
      <c r="L714" s="85"/>
      <c r="M714" s="85"/>
      <c r="N714" s="85"/>
      <c r="O714" s="85"/>
      <c r="P714" s="85"/>
      <c r="Q714" s="85"/>
      <c r="R714" s="85"/>
      <c r="S714" s="85"/>
      <c r="T714" s="85"/>
      <c r="U714" s="85"/>
      <c r="V714" s="85"/>
      <c r="W714" s="85"/>
      <c r="X714" s="85"/>
      <c r="Y714" s="85"/>
      <c r="Z714" s="85"/>
      <c r="AA714" s="85"/>
      <c r="AB714" s="85"/>
      <c r="AC714" s="85"/>
      <c r="AD714" s="85"/>
      <c r="AE714" s="85"/>
      <c r="AF714" s="85"/>
      <c r="AG714" s="85"/>
      <c r="AH714" s="85"/>
      <c r="AI714" s="85"/>
      <c r="AJ714" s="85"/>
      <c r="AK714" s="85"/>
      <c r="AL714" s="85"/>
      <c r="AM714" s="85"/>
      <c r="AN714" s="85"/>
      <c r="AO714" s="85"/>
      <c r="AP714" s="85"/>
      <c r="AQ714" s="85"/>
      <c r="AR714" s="85"/>
      <c r="AS714" s="85"/>
      <c r="AT714" s="85"/>
      <c r="AU714" s="85"/>
      <c r="AV714" s="85"/>
      <c r="AW714" s="85"/>
      <c r="AX714" s="85"/>
      <c r="AY714" s="85"/>
      <c r="AZ714" s="85"/>
      <c r="BA714" s="85"/>
      <c r="BB714" s="85"/>
      <c r="BC714" s="85"/>
      <c r="BD714" s="85"/>
      <c r="BE714" s="85"/>
      <c r="BF714" s="85"/>
      <c r="BG714" s="85"/>
      <c r="BH714" s="85"/>
      <c r="BI714" s="85"/>
      <c r="BJ714" s="85"/>
      <c r="BK714" s="85"/>
      <c r="BL714" s="85"/>
      <c r="BM714" s="85"/>
      <c r="BN714" s="85"/>
      <c r="BO714" s="85"/>
    </row>
    <row r="715" spans="1:67" ht="14.5" customHeight="1" x14ac:dyDescent="0.35">
      <c r="A715" s="7" t="s">
        <v>49</v>
      </c>
      <c r="B715" s="16" t="s">
        <v>9</v>
      </c>
      <c r="C715" s="345" t="s">
        <v>10</v>
      </c>
      <c r="D715" s="346"/>
      <c r="E715" s="85"/>
      <c r="F715" s="85"/>
      <c r="G715" s="85"/>
      <c r="H715" s="85"/>
      <c r="I715" s="85"/>
      <c r="J715" s="85"/>
      <c r="K715" s="85"/>
      <c r="L715" s="85"/>
      <c r="M715" s="85"/>
      <c r="N715" s="85"/>
      <c r="O715" s="85"/>
      <c r="P715" s="85"/>
      <c r="Q715" s="85"/>
      <c r="R715" s="85"/>
      <c r="S715" s="85"/>
      <c r="T715" s="85"/>
      <c r="U715" s="85"/>
      <c r="V715" s="85"/>
      <c r="W715" s="85"/>
      <c r="X715" s="85"/>
      <c r="Y715" s="85"/>
      <c r="Z715" s="85"/>
      <c r="AA715" s="85"/>
      <c r="AB715" s="85"/>
      <c r="AC715" s="85"/>
      <c r="AD715" s="85"/>
      <c r="AE715" s="85"/>
      <c r="AF715" s="85"/>
      <c r="AG715" s="85"/>
      <c r="AH715" s="85"/>
      <c r="AI715" s="85"/>
      <c r="AJ715" s="85"/>
      <c r="AK715" s="85"/>
      <c r="AL715" s="85"/>
      <c r="AM715" s="85"/>
      <c r="AN715" s="85"/>
      <c r="AO715" s="85"/>
      <c r="AP715" s="85"/>
      <c r="AQ715" s="85"/>
      <c r="AR715" s="85"/>
      <c r="AS715" s="85"/>
      <c r="AT715" s="85"/>
      <c r="AU715" s="85"/>
      <c r="AV715" s="85"/>
      <c r="AW715" s="85"/>
      <c r="AX715" s="85"/>
      <c r="AY715" s="85"/>
      <c r="AZ715" s="85"/>
      <c r="BA715" s="85"/>
      <c r="BB715" s="85"/>
      <c r="BC715" s="85"/>
      <c r="BD715" s="85"/>
      <c r="BE715" s="85"/>
      <c r="BF715" s="85"/>
      <c r="BG715" s="85"/>
      <c r="BH715" s="85"/>
      <c r="BI715" s="85"/>
      <c r="BJ715" s="85"/>
      <c r="BK715" s="85"/>
      <c r="BL715" s="85"/>
      <c r="BM715" s="85"/>
      <c r="BN715" s="85"/>
      <c r="BO715" s="85"/>
    </row>
    <row r="716" spans="1:67" x14ac:dyDescent="0.35">
      <c r="A716" s="7" t="s">
        <v>50</v>
      </c>
      <c r="B716" s="25" t="s">
        <v>24</v>
      </c>
      <c r="C716" s="101" t="s">
        <v>536</v>
      </c>
      <c r="D716" s="25"/>
      <c r="E716" s="85"/>
      <c r="F716" s="85"/>
      <c r="G716" s="85"/>
      <c r="H716" s="85"/>
      <c r="I716" s="85"/>
      <c r="J716" s="85"/>
      <c r="K716" s="85"/>
      <c r="L716" s="85"/>
      <c r="M716" s="85"/>
      <c r="N716" s="85"/>
      <c r="O716" s="85"/>
      <c r="P716" s="85"/>
      <c r="Q716" s="85"/>
      <c r="R716" s="85"/>
      <c r="S716" s="85"/>
      <c r="T716" s="85"/>
      <c r="U716" s="85"/>
      <c r="V716" s="85"/>
      <c r="W716" s="85"/>
      <c r="X716" s="85"/>
      <c r="Y716" s="85"/>
      <c r="Z716" s="85"/>
      <c r="AA716" s="85"/>
      <c r="AB716" s="85"/>
      <c r="AC716" s="85"/>
      <c r="AD716" s="85"/>
      <c r="AE716" s="85"/>
      <c r="AF716" s="85"/>
      <c r="AG716" s="85"/>
      <c r="AH716" s="85"/>
      <c r="AI716" s="85"/>
      <c r="AJ716" s="85"/>
      <c r="AK716" s="85"/>
      <c r="AL716" s="85"/>
      <c r="AM716" s="85"/>
      <c r="AN716" s="85"/>
      <c r="AO716" s="85"/>
      <c r="AP716" s="85"/>
      <c r="AQ716" s="85"/>
      <c r="AR716" s="85"/>
      <c r="AS716" s="85"/>
      <c r="AT716" s="85"/>
      <c r="AU716" s="85"/>
      <c r="AV716" s="85"/>
      <c r="AW716" s="85"/>
      <c r="AX716" s="85"/>
      <c r="AY716" s="85"/>
      <c r="AZ716" s="85"/>
      <c r="BA716" s="85"/>
      <c r="BB716" s="85"/>
      <c r="BC716" s="85"/>
      <c r="BD716" s="85"/>
      <c r="BE716" s="85"/>
      <c r="BF716" s="85"/>
      <c r="BG716" s="85"/>
      <c r="BH716" s="85"/>
      <c r="BI716" s="85"/>
      <c r="BJ716" s="85"/>
      <c r="BK716" s="85"/>
      <c r="BL716" s="85"/>
      <c r="BM716" s="85"/>
      <c r="BN716" s="85"/>
      <c r="BO716" s="85"/>
    </row>
    <row r="717" spans="1:67" x14ac:dyDescent="0.35">
      <c r="A717" s="7" t="s">
        <v>51</v>
      </c>
      <c r="B717" s="119"/>
      <c r="C717" s="285"/>
      <c r="D717" s="50"/>
      <c r="E717" s="85"/>
      <c r="F717" s="85"/>
      <c r="G717" s="85"/>
      <c r="H717" s="85"/>
      <c r="I717" s="85"/>
      <c r="J717" s="85"/>
      <c r="K717" s="85"/>
      <c r="L717" s="85"/>
      <c r="M717" s="85"/>
      <c r="N717" s="85"/>
      <c r="O717" s="85"/>
      <c r="P717" s="85"/>
      <c r="Q717" s="85"/>
      <c r="R717" s="85"/>
      <c r="S717" s="85"/>
      <c r="T717" s="85"/>
      <c r="U717" s="85"/>
      <c r="V717" s="85"/>
      <c r="W717" s="85"/>
      <c r="X717" s="85"/>
      <c r="Y717" s="85"/>
      <c r="Z717" s="85"/>
      <c r="AA717" s="85"/>
      <c r="AB717" s="85"/>
      <c r="AC717" s="85"/>
      <c r="AD717" s="85"/>
      <c r="AE717" s="85"/>
      <c r="AF717" s="85"/>
      <c r="AG717" s="85"/>
      <c r="AH717" s="85"/>
      <c r="AI717" s="85"/>
      <c r="AJ717" s="85"/>
      <c r="AK717" s="85"/>
      <c r="AL717" s="85"/>
      <c r="AM717" s="85"/>
      <c r="AN717" s="85"/>
      <c r="AO717" s="85"/>
      <c r="AP717" s="85"/>
      <c r="AQ717" s="85"/>
      <c r="AR717" s="85"/>
      <c r="AS717" s="85"/>
      <c r="AT717" s="85"/>
      <c r="AU717" s="85"/>
      <c r="AV717" s="85"/>
      <c r="AW717" s="85"/>
      <c r="AX717" s="85"/>
      <c r="AY717" s="85"/>
      <c r="AZ717" s="85"/>
      <c r="BA717" s="85"/>
      <c r="BB717" s="85"/>
      <c r="BC717" s="85"/>
      <c r="BD717" s="85"/>
      <c r="BE717" s="85"/>
      <c r="BF717" s="85"/>
      <c r="BG717" s="85"/>
      <c r="BH717" s="85"/>
      <c r="BI717" s="85"/>
      <c r="BJ717" s="85"/>
      <c r="BK717" s="85"/>
      <c r="BL717" s="85"/>
      <c r="BM717" s="85"/>
      <c r="BN717" s="85"/>
      <c r="BO717" s="85"/>
    </row>
    <row r="718" spans="1:67" x14ac:dyDescent="0.35">
      <c r="A718" s="7">
        <v>4</v>
      </c>
      <c r="B718" s="25" t="s">
        <v>12</v>
      </c>
      <c r="C718" s="101"/>
      <c r="D718" s="25"/>
      <c r="E718" s="85"/>
      <c r="F718" s="85"/>
      <c r="G718" s="85"/>
      <c r="H718" s="85"/>
      <c r="I718" s="85"/>
      <c r="J718" s="85"/>
      <c r="K718" s="85"/>
      <c r="L718" s="85"/>
      <c r="M718" s="85"/>
      <c r="N718" s="85"/>
      <c r="O718" s="85"/>
      <c r="P718" s="85"/>
      <c r="Q718" s="85"/>
      <c r="R718" s="85"/>
      <c r="S718" s="85"/>
      <c r="T718" s="85"/>
      <c r="U718" s="85"/>
      <c r="V718" s="85"/>
      <c r="W718" s="85"/>
      <c r="X718" s="85"/>
      <c r="Y718" s="85"/>
      <c r="Z718" s="85"/>
      <c r="AA718" s="85"/>
      <c r="AB718" s="85"/>
      <c r="AC718" s="85"/>
      <c r="AD718" s="85"/>
      <c r="AE718" s="85"/>
      <c r="AF718" s="85"/>
      <c r="AG718" s="85"/>
      <c r="AH718" s="85"/>
      <c r="AI718" s="85"/>
      <c r="AJ718" s="85"/>
      <c r="AK718" s="85"/>
      <c r="AL718" s="85"/>
      <c r="AM718" s="85"/>
      <c r="AN718" s="85"/>
      <c r="AO718" s="85"/>
      <c r="AP718" s="85"/>
      <c r="AQ718" s="85"/>
      <c r="AR718" s="85"/>
      <c r="AS718" s="85"/>
      <c r="AT718" s="85"/>
      <c r="AU718" s="85"/>
      <c r="AV718" s="85"/>
      <c r="AW718" s="85"/>
      <c r="AX718" s="85"/>
      <c r="AY718" s="85"/>
      <c r="AZ718" s="85"/>
      <c r="BA718" s="85"/>
      <c r="BB718" s="85"/>
      <c r="BC718" s="85"/>
      <c r="BD718" s="85"/>
      <c r="BE718" s="85"/>
      <c r="BF718" s="85"/>
      <c r="BG718" s="85"/>
      <c r="BH718" s="85"/>
      <c r="BI718" s="85"/>
      <c r="BJ718" s="85"/>
      <c r="BK718" s="85"/>
      <c r="BL718" s="85"/>
      <c r="BM718" s="85"/>
      <c r="BN718" s="85"/>
      <c r="BO718" s="85"/>
    </row>
    <row r="719" spans="1:67" ht="78.5" customHeight="1" x14ac:dyDescent="0.35">
      <c r="A719" s="7" t="s">
        <v>4</v>
      </c>
      <c r="B719" s="288" t="s">
        <v>31</v>
      </c>
      <c r="C719" s="289"/>
      <c r="D719" s="327"/>
      <c r="E719" s="85"/>
      <c r="F719" s="85"/>
      <c r="G719" s="85"/>
      <c r="H719" s="85"/>
      <c r="I719" s="85"/>
      <c r="J719" s="85"/>
      <c r="K719" s="85"/>
      <c r="L719" s="85"/>
      <c r="M719" s="85"/>
      <c r="N719" s="85"/>
      <c r="O719" s="85"/>
      <c r="P719" s="85"/>
      <c r="Q719" s="85"/>
      <c r="R719" s="85"/>
      <c r="S719" s="85"/>
      <c r="T719" s="85"/>
      <c r="U719" s="85"/>
      <c r="V719" s="85"/>
      <c r="W719" s="85"/>
      <c r="X719" s="85"/>
      <c r="Y719" s="85"/>
      <c r="Z719" s="85"/>
      <c r="AA719" s="85"/>
      <c r="AB719" s="85"/>
      <c r="AC719" s="85"/>
      <c r="AD719" s="85"/>
      <c r="AE719" s="85"/>
      <c r="AF719" s="85"/>
      <c r="AG719" s="85"/>
      <c r="AH719" s="85"/>
      <c r="AI719" s="85"/>
      <c r="AJ719" s="85"/>
      <c r="AK719" s="85"/>
      <c r="AL719" s="85"/>
      <c r="AM719" s="85"/>
      <c r="AN719" s="85"/>
      <c r="AO719" s="85"/>
      <c r="AP719" s="85"/>
      <c r="AQ719" s="85"/>
      <c r="AR719" s="85"/>
      <c r="AS719" s="85"/>
      <c r="AT719" s="85"/>
      <c r="AU719" s="85"/>
      <c r="AV719" s="85"/>
      <c r="AW719" s="85"/>
      <c r="AX719" s="85"/>
      <c r="AY719" s="85"/>
      <c r="AZ719" s="85"/>
      <c r="BA719" s="85"/>
      <c r="BB719" s="85"/>
      <c r="BC719" s="85"/>
      <c r="BD719" s="85"/>
      <c r="BE719" s="85"/>
      <c r="BF719" s="85"/>
      <c r="BG719" s="85"/>
      <c r="BH719" s="85"/>
      <c r="BI719" s="85"/>
      <c r="BJ719" s="85"/>
      <c r="BK719" s="85"/>
      <c r="BL719" s="85"/>
      <c r="BM719" s="85"/>
      <c r="BN719" s="85"/>
      <c r="BO719" s="85"/>
    </row>
    <row r="720" spans="1:67" ht="28" x14ac:dyDescent="0.35">
      <c r="A720" s="28">
        <v>5</v>
      </c>
      <c r="B720" s="29" t="s">
        <v>13</v>
      </c>
      <c r="C720" s="347">
        <v>15182.3</v>
      </c>
      <c r="D720" s="348"/>
      <c r="E720" s="85"/>
      <c r="F720" s="85"/>
      <c r="G720" s="85"/>
      <c r="H720" s="85"/>
      <c r="I720" s="85"/>
      <c r="J720" s="85"/>
      <c r="K720" s="85"/>
      <c r="L720" s="85"/>
      <c r="M720" s="85"/>
      <c r="N720" s="85"/>
      <c r="O720" s="85"/>
      <c r="P720" s="85"/>
      <c r="Q720" s="85"/>
      <c r="R720" s="85"/>
      <c r="S720" s="85"/>
      <c r="T720" s="85"/>
      <c r="U720" s="85"/>
      <c r="V720" s="85"/>
      <c r="W720" s="85"/>
      <c r="X720" s="85"/>
      <c r="Y720" s="85"/>
      <c r="Z720" s="85"/>
      <c r="AA720" s="85"/>
      <c r="AB720" s="85"/>
      <c r="AC720" s="85"/>
      <c r="AD720" s="85"/>
      <c r="AE720" s="85"/>
      <c r="AF720" s="85"/>
      <c r="AG720" s="85"/>
      <c r="AH720" s="85"/>
      <c r="AI720" s="85"/>
      <c r="AJ720" s="85"/>
      <c r="AK720" s="85"/>
      <c r="AL720" s="85"/>
      <c r="AM720" s="85"/>
      <c r="AN720" s="85"/>
      <c r="AO720" s="85"/>
      <c r="AP720" s="85"/>
      <c r="AQ720" s="85"/>
      <c r="AR720" s="85"/>
      <c r="AS720" s="85"/>
      <c r="AT720" s="85"/>
      <c r="AU720" s="85"/>
      <c r="AV720" s="85"/>
      <c r="AW720" s="85"/>
      <c r="AX720" s="85"/>
      <c r="AY720" s="85"/>
      <c r="AZ720" s="85"/>
      <c r="BA720" s="85"/>
      <c r="BB720" s="85"/>
      <c r="BC720" s="85"/>
      <c r="BD720" s="85"/>
      <c r="BE720" s="85"/>
      <c r="BF720" s="85"/>
      <c r="BG720" s="85"/>
      <c r="BH720" s="85"/>
      <c r="BI720" s="85"/>
      <c r="BJ720" s="85"/>
      <c r="BK720" s="85"/>
      <c r="BL720" s="85"/>
      <c r="BM720" s="85"/>
      <c r="BN720" s="85"/>
      <c r="BO720" s="85"/>
    </row>
    <row r="721" spans="1:73" x14ac:dyDescent="0.35">
      <c r="A721" s="7">
        <v>6</v>
      </c>
      <c r="B721" s="25" t="s">
        <v>14</v>
      </c>
      <c r="C721" s="303"/>
      <c r="D721" s="304"/>
      <c r="E721" s="85"/>
      <c r="F721" s="85"/>
      <c r="G721" s="85"/>
      <c r="H721" s="85"/>
      <c r="I721" s="85"/>
      <c r="J721" s="85"/>
      <c r="K721" s="85"/>
      <c r="L721" s="85"/>
      <c r="M721" s="85"/>
      <c r="N721" s="85"/>
      <c r="O721" s="85"/>
      <c r="P721" s="85"/>
      <c r="Q721" s="85"/>
      <c r="R721" s="85"/>
      <c r="S721" s="85"/>
      <c r="T721" s="85"/>
      <c r="U721" s="85"/>
      <c r="V721" s="85"/>
      <c r="W721" s="85"/>
      <c r="X721" s="85"/>
      <c r="Y721" s="85"/>
      <c r="Z721" s="85"/>
      <c r="AA721" s="85"/>
      <c r="AB721" s="85"/>
      <c r="AC721" s="85"/>
      <c r="AD721" s="85"/>
      <c r="AE721" s="85"/>
      <c r="AF721" s="85"/>
      <c r="AG721" s="85"/>
      <c r="AH721" s="85"/>
      <c r="AI721" s="85"/>
      <c r="AJ721" s="85"/>
      <c r="AK721" s="85"/>
      <c r="AL721" s="85"/>
      <c r="AM721" s="85"/>
      <c r="AN721" s="85"/>
      <c r="AO721" s="85"/>
      <c r="AP721" s="85"/>
      <c r="AQ721" s="85"/>
      <c r="AR721" s="85"/>
      <c r="AS721" s="85"/>
      <c r="AT721" s="85"/>
      <c r="AU721" s="85"/>
      <c r="AV721" s="85"/>
      <c r="AW721" s="85"/>
      <c r="AX721" s="85"/>
      <c r="AY721" s="85"/>
      <c r="AZ721" s="85"/>
      <c r="BA721" s="85"/>
      <c r="BB721" s="85"/>
      <c r="BC721" s="85"/>
      <c r="BD721" s="85"/>
      <c r="BE721" s="85"/>
      <c r="BF721" s="85"/>
      <c r="BG721" s="85"/>
      <c r="BH721" s="85"/>
      <c r="BI721" s="85"/>
      <c r="BJ721" s="85"/>
      <c r="BK721" s="85"/>
      <c r="BL721" s="85"/>
      <c r="BM721" s="85"/>
      <c r="BN721" s="85"/>
      <c r="BO721" s="85"/>
    </row>
    <row r="722" spans="1:73" ht="14.5" customHeight="1" x14ac:dyDescent="0.35">
      <c r="A722" s="7"/>
      <c r="B722" s="16" t="s">
        <v>15</v>
      </c>
      <c r="C722" s="349">
        <v>1120</v>
      </c>
      <c r="D722" s="350"/>
      <c r="E722" s="85"/>
      <c r="F722" s="85"/>
      <c r="G722" s="85"/>
      <c r="H722" s="85"/>
      <c r="I722" s="85"/>
      <c r="J722" s="85"/>
      <c r="K722" s="85"/>
      <c r="L722" s="85"/>
      <c r="M722" s="85"/>
      <c r="N722" s="85"/>
      <c r="O722" s="85"/>
      <c r="P722" s="85"/>
      <c r="Q722" s="85"/>
      <c r="R722" s="85"/>
      <c r="S722" s="85"/>
      <c r="T722" s="85"/>
      <c r="U722" s="85"/>
      <c r="V722" s="85"/>
      <c r="W722" s="85"/>
      <c r="X722" s="85"/>
      <c r="Y722" s="85"/>
      <c r="Z722" s="85"/>
      <c r="AA722" s="85"/>
      <c r="AB722" s="85"/>
      <c r="AC722" s="85"/>
      <c r="AD722" s="85"/>
      <c r="AE722" s="85"/>
      <c r="AF722" s="85"/>
      <c r="AG722" s="85"/>
      <c r="AH722" s="85"/>
      <c r="AI722" s="85"/>
      <c r="AJ722" s="85"/>
      <c r="AK722" s="85"/>
      <c r="AL722" s="85"/>
      <c r="AM722" s="85"/>
      <c r="AN722" s="85"/>
      <c r="AO722" s="85"/>
      <c r="AP722" s="85"/>
      <c r="AQ722" s="85"/>
      <c r="AR722" s="85"/>
      <c r="AS722" s="85"/>
      <c r="AT722" s="85"/>
      <c r="AU722" s="85"/>
      <c r="AV722" s="85"/>
      <c r="AW722" s="85"/>
      <c r="AX722" s="85"/>
      <c r="AY722" s="85"/>
      <c r="AZ722" s="85"/>
      <c r="BA722" s="85"/>
      <c r="BB722" s="85"/>
      <c r="BC722" s="85"/>
      <c r="BD722" s="85"/>
      <c r="BE722" s="85"/>
      <c r="BF722" s="85"/>
      <c r="BG722" s="85"/>
      <c r="BH722" s="85"/>
      <c r="BI722" s="85"/>
      <c r="BJ722" s="85"/>
      <c r="BK722" s="85"/>
      <c r="BL722" s="85"/>
      <c r="BM722" s="85"/>
      <c r="BN722" s="85"/>
      <c r="BO722" s="85"/>
    </row>
    <row r="723" spans="1:73" ht="14.5" customHeight="1" x14ac:dyDescent="0.35">
      <c r="A723" s="7"/>
      <c r="B723" s="16" t="s">
        <v>16</v>
      </c>
      <c r="C723" s="349">
        <v>1120</v>
      </c>
      <c r="D723" s="350"/>
      <c r="E723" s="85"/>
      <c r="F723" s="85"/>
      <c r="G723" s="85"/>
      <c r="H723" s="85"/>
      <c r="I723" s="85"/>
      <c r="J723" s="85"/>
      <c r="K723" s="85"/>
      <c r="L723" s="85"/>
      <c r="M723" s="85"/>
      <c r="N723" s="85"/>
      <c r="O723" s="85"/>
      <c r="P723" s="85"/>
      <c r="Q723" s="85"/>
      <c r="R723" s="85"/>
      <c r="S723" s="85"/>
      <c r="T723" s="85"/>
      <c r="U723" s="85"/>
      <c r="V723" s="85"/>
      <c r="W723" s="85"/>
      <c r="X723" s="85"/>
      <c r="Y723" s="85"/>
      <c r="Z723" s="85"/>
      <c r="AA723" s="85"/>
      <c r="AB723" s="85"/>
      <c r="AC723" s="85"/>
      <c r="AD723" s="85"/>
      <c r="AE723" s="85"/>
      <c r="AF723" s="85"/>
      <c r="AG723" s="85"/>
      <c r="AH723" s="85"/>
      <c r="AI723" s="85"/>
      <c r="AJ723" s="85"/>
      <c r="AK723" s="85"/>
      <c r="AL723" s="85"/>
      <c r="AM723" s="85"/>
      <c r="AN723" s="85"/>
      <c r="AO723" s="85"/>
      <c r="AP723" s="85"/>
      <c r="AQ723" s="85"/>
      <c r="AR723" s="85"/>
      <c r="AS723" s="85"/>
      <c r="AT723" s="85"/>
      <c r="AU723" s="85"/>
      <c r="AV723" s="85"/>
      <c r="AW723" s="85"/>
      <c r="AX723" s="85"/>
      <c r="AY723" s="85"/>
      <c r="AZ723" s="85"/>
      <c r="BA723" s="85"/>
      <c r="BB723" s="85"/>
      <c r="BC723" s="85"/>
      <c r="BD723" s="85"/>
      <c r="BE723" s="85"/>
      <c r="BF723" s="85"/>
      <c r="BG723" s="85"/>
      <c r="BH723" s="85"/>
      <c r="BI723" s="85"/>
      <c r="BJ723" s="85"/>
      <c r="BK723" s="85"/>
      <c r="BL723" s="85"/>
      <c r="BM723" s="85"/>
      <c r="BN723" s="85"/>
      <c r="BO723" s="85"/>
    </row>
    <row r="724" spans="1:73" ht="14.5" customHeight="1" x14ac:dyDescent="0.35">
      <c r="A724" s="7"/>
      <c r="B724" s="16" t="s">
        <v>17</v>
      </c>
      <c r="C724" s="349">
        <v>1120</v>
      </c>
      <c r="D724" s="350"/>
      <c r="E724" s="85"/>
      <c r="F724" s="85"/>
      <c r="G724" s="85"/>
      <c r="H724" s="85"/>
      <c r="I724" s="85"/>
      <c r="J724" s="85"/>
      <c r="K724" s="85"/>
      <c r="L724" s="85"/>
      <c r="M724" s="85"/>
      <c r="N724" s="85"/>
      <c r="O724" s="85"/>
      <c r="P724" s="85"/>
      <c r="Q724" s="85"/>
      <c r="R724" s="85"/>
      <c r="S724" s="85"/>
      <c r="T724" s="85"/>
      <c r="U724" s="85"/>
      <c r="V724" s="85"/>
      <c r="W724" s="85"/>
      <c r="X724" s="85"/>
      <c r="Y724" s="85"/>
      <c r="Z724" s="85"/>
      <c r="AA724" s="85"/>
      <c r="AB724" s="85"/>
      <c r="AC724" s="85"/>
      <c r="AD724" s="85"/>
      <c r="AE724" s="85"/>
      <c r="AF724" s="85"/>
      <c r="AG724" s="85"/>
      <c r="AH724" s="85"/>
      <c r="AI724" s="85"/>
      <c r="AJ724" s="85"/>
      <c r="AK724" s="85"/>
      <c r="AL724" s="85"/>
      <c r="AM724" s="85"/>
      <c r="AN724" s="85"/>
      <c r="AO724" s="85"/>
      <c r="AP724" s="85"/>
      <c r="AQ724" s="85"/>
      <c r="AR724" s="85"/>
      <c r="AS724" s="85"/>
      <c r="AT724" s="85"/>
      <c r="AU724" s="85"/>
      <c r="AV724" s="85"/>
      <c r="AW724" s="85"/>
      <c r="AX724" s="85"/>
      <c r="AY724" s="85"/>
      <c r="AZ724" s="85"/>
      <c r="BA724" s="85"/>
      <c r="BB724" s="85"/>
      <c r="BC724" s="85"/>
      <c r="BD724" s="85"/>
      <c r="BE724" s="85"/>
      <c r="BF724" s="85"/>
      <c r="BG724" s="85"/>
      <c r="BH724" s="85"/>
      <c r="BI724" s="85"/>
      <c r="BJ724" s="85"/>
      <c r="BK724" s="85"/>
      <c r="BL724" s="85"/>
      <c r="BM724" s="85"/>
      <c r="BN724" s="85"/>
      <c r="BO724" s="85"/>
    </row>
    <row r="725" spans="1:73" ht="14.5" customHeight="1" x14ac:dyDescent="0.35">
      <c r="A725" s="7"/>
      <c r="B725" s="16" t="s">
        <v>18</v>
      </c>
      <c r="C725" s="349">
        <v>1120</v>
      </c>
      <c r="D725" s="350"/>
      <c r="E725" s="85"/>
      <c r="F725" s="85"/>
      <c r="G725" s="85"/>
      <c r="H725" s="85"/>
      <c r="I725" s="85"/>
      <c r="J725" s="85"/>
      <c r="K725" s="85"/>
      <c r="L725" s="85"/>
      <c r="M725" s="85"/>
      <c r="N725" s="85"/>
      <c r="O725" s="85"/>
      <c r="P725" s="85"/>
      <c r="Q725" s="85"/>
      <c r="R725" s="85"/>
      <c r="S725" s="85"/>
      <c r="T725" s="85"/>
      <c r="U725" s="85"/>
      <c r="V725" s="85"/>
      <c r="W725" s="85"/>
      <c r="X725" s="85"/>
      <c r="Y725" s="85"/>
      <c r="Z725" s="85"/>
      <c r="AA725" s="85"/>
      <c r="AB725" s="85"/>
      <c r="AC725" s="85"/>
      <c r="AD725" s="85"/>
      <c r="AE725" s="85"/>
      <c r="AF725" s="85"/>
      <c r="AG725" s="85"/>
      <c r="AH725" s="85"/>
      <c r="AI725" s="85"/>
      <c r="AJ725" s="85"/>
      <c r="AK725" s="85"/>
      <c r="AL725" s="85"/>
      <c r="AM725" s="85"/>
      <c r="AN725" s="85"/>
      <c r="AO725" s="85"/>
      <c r="AP725" s="85"/>
      <c r="AQ725" s="85"/>
      <c r="AR725" s="85"/>
      <c r="AS725" s="85"/>
      <c r="AT725" s="85"/>
      <c r="AU725" s="85"/>
      <c r="AV725" s="85"/>
      <c r="AW725" s="85"/>
      <c r="AX725" s="85"/>
      <c r="AY725" s="85"/>
      <c r="AZ725" s="85"/>
      <c r="BA725" s="85"/>
      <c r="BB725" s="85"/>
      <c r="BC725" s="85"/>
      <c r="BD725" s="85"/>
      <c r="BE725" s="85"/>
      <c r="BF725" s="85"/>
      <c r="BG725" s="85"/>
      <c r="BH725" s="85"/>
      <c r="BI725" s="85"/>
      <c r="BJ725" s="85"/>
      <c r="BK725" s="85"/>
      <c r="BL725" s="85"/>
      <c r="BM725" s="85"/>
      <c r="BN725" s="85"/>
      <c r="BO725" s="85"/>
    </row>
    <row r="726" spans="1:73" ht="14.5" customHeight="1" x14ac:dyDescent="0.35">
      <c r="A726" s="7"/>
      <c r="B726" s="16" t="s">
        <v>19</v>
      </c>
      <c r="C726" s="349">
        <v>1120</v>
      </c>
      <c r="D726" s="350"/>
      <c r="E726" s="85"/>
      <c r="F726" s="85"/>
      <c r="G726" s="85"/>
      <c r="H726" s="85"/>
      <c r="I726" s="85"/>
      <c r="J726" s="85"/>
      <c r="K726" s="85"/>
      <c r="L726" s="85"/>
      <c r="M726" s="85"/>
      <c r="N726" s="85"/>
      <c r="O726" s="85"/>
      <c r="P726" s="85"/>
      <c r="Q726" s="85"/>
      <c r="R726" s="85"/>
      <c r="S726" s="85"/>
      <c r="T726" s="85"/>
      <c r="U726" s="85"/>
      <c r="V726" s="85"/>
      <c r="W726" s="85"/>
      <c r="X726" s="85"/>
      <c r="Y726" s="85"/>
      <c r="Z726" s="85"/>
      <c r="AA726" s="85"/>
      <c r="AB726" s="85"/>
      <c r="AC726" s="85"/>
      <c r="AD726" s="85"/>
      <c r="AE726" s="85"/>
      <c r="AF726" s="85"/>
      <c r="AG726" s="85"/>
      <c r="AH726" s="85"/>
      <c r="AI726" s="85"/>
      <c r="AJ726" s="85"/>
      <c r="AK726" s="85"/>
      <c r="AL726" s="85"/>
      <c r="AM726" s="85"/>
      <c r="AN726" s="85"/>
      <c r="AO726" s="85"/>
      <c r="AP726" s="85"/>
      <c r="AQ726" s="85"/>
      <c r="AR726" s="85"/>
      <c r="AS726" s="85"/>
      <c r="AT726" s="85"/>
      <c r="AU726" s="85"/>
      <c r="AV726" s="85"/>
      <c r="AW726" s="85"/>
      <c r="AX726" s="85"/>
      <c r="AY726" s="85"/>
      <c r="AZ726" s="85"/>
      <c r="BA726" s="85"/>
      <c r="BB726" s="85"/>
      <c r="BC726" s="85"/>
      <c r="BD726" s="85"/>
      <c r="BE726" s="85"/>
      <c r="BF726" s="85"/>
      <c r="BG726" s="85"/>
      <c r="BH726" s="85"/>
      <c r="BI726" s="85"/>
      <c r="BJ726" s="85"/>
      <c r="BK726" s="85"/>
      <c r="BL726" s="85"/>
      <c r="BM726" s="85"/>
      <c r="BN726" s="85"/>
      <c r="BO726" s="85"/>
    </row>
    <row r="727" spans="1:73" ht="14.5" customHeight="1" x14ac:dyDescent="0.35">
      <c r="A727" s="7"/>
      <c r="B727" s="43" t="s">
        <v>20</v>
      </c>
      <c r="C727" s="347">
        <f>SUM(C722:C726)</f>
        <v>5600</v>
      </c>
      <c r="D727" s="348"/>
      <c r="E727" s="85"/>
      <c r="F727" s="85"/>
      <c r="G727" s="85"/>
      <c r="H727" s="85"/>
      <c r="I727" s="85"/>
      <c r="J727" s="85"/>
      <c r="K727" s="85"/>
      <c r="L727" s="85"/>
      <c r="M727" s="85"/>
      <c r="N727" s="85"/>
      <c r="O727" s="85"/>
      <c r="P727" s="85"/>
      <c r="Q727" s="85"/>
      <c r="R727" s="85"/>
      <c r="S727" s="85"/>
      <c r="T727" s="85"/>
      <c r="U727" s="85"/>
      <c r="V727" s="85"/>
      <c r="W727" s="85"/>
      <c r="X727" s="85"/>
      <c r="Y727" s="85"/>
      <c r="Z727" s="85"/>
      <c r="AA727" s="85"/>
      <c r="AB727" s="85"/>
      <c r="AC727" s="85"/>
      <c r="AD727" s="85"/>
      <c r="AE727" s="85"/>
      <c r="AF727" s="85"/>
      <c r="AG727" s="85"/>
      <c r="AH727" s="85"/>
      <c r="AI727" s="85"/>
      <c r="AJ727" s="85"/>
      <c r="AK727" s="85"/>
      <c r="AL727" s="85"/>
      <c r="AM727" s="85"/>
      <c r="AN727" s="85"/>
      <c r="AO727" s="85"/>
      <c r="AP727" s="85"/>
      <c r="AQ727" s="85"/>
      <c r="AR727" s="85"/>
      <c r="AS727" s="85"/>
      <c r="AT727" s="85"/>
      <c r="AU727" s="85"/>
      <c r="AV727" s="85"/>
      <c r="AW727" s="85"/>
      <c r="AX727" s="85"/>
      <c r="AY727" s="85"/>
      <c r="AZ727" s="85"/>
      <c r="BA727" s="85"/>
      <c r="BB727" s="85"/>
      <c r="BC727" s="85"/>
      <c r="BD727" s="85"/>
      <c r="BE727" s="85"/>
      <c r="BF727" s="85"/>
      <c r="BG727" s="85"/>
      <c r="BH727" s="85"/>
      <c r="BI727" s="85"/>
      <c r="BJ727" s="85"/>
      <c r="BK727" s="85"/>
      <c r="BL727" s="85"/>
      <c r="BM727" s="85"/>
      <c r="BN727" s="85"/>
      <c r="BO727" s="85"/>
    </row>
    <row r="728" spans="1:73" ht="94" customHeight="1" x14ac:dyDescent="0.35">
      <c r="A728" s="7"/>
      <c r="B728" s="288" t="s">
        <v>72</v>
      </c>
      <c r="C728" s="289"/>
      <c r="D728" s="327"/>
      <c r="E728" s="85"/>
      <c r="F728" s="85"/>
      <c r="G728" s="85"/>
      <c r="H728" s="85"/>
      <c r="I728" s="85"/>
      <c r="J728" s="85"/>
      <c r="K728" s="85"/>
      <c r="L728" s="85"/>
      <c r="M728" s="85"/>
      <c r="N728" s="85"/>
      <c r="O728" s="85"/>
      <c r="P728" s="85"/>
      <c r="Q728" s="85"/>
      <c r="R728" s="85"/>
      <c r="S728" s="85"/>
      <c r="T728" s="85"/>
      <c r="U728" s="85"/>
      <c r="V728" s="85"/>
      <c r="W728" s="85"/>
      <c r="X728" s="85"/>
      <c r="Y728" s="85"/>
      <c r="Z728" s="85"/>
      <c r="AA728" s="85"/>
      <c r="AB728" s="85"/>
      <c r="AC728" s="85"/>
      <c r="AD728" s="85"/>
      <c r="AE728" s="85"/>
      <c r="AF728" s="85"/>
      <c r="AG728" s="85"/>
      <c r="AH728" s="85"/>
      <c r="AI728" s="85"/>
      <c r="AJ728" s="85"/>
      <c r="AK728" s="85"/>
      <c r="AL728" s="85"/>
      <c r="AM728" s="85"/>
      <c r="AN728" s="85"/>
      <c r="AO728" s="85"/>
      <c r="AP728" s="85"/>
      <c r="AQ728" s="85"/>
      <c r="AR728" s="85"/>
      <c r="AS728" s="85"/>
      <c r="AT728" s="85"/>
      <c r="AU728" s="85"/>
      <c r="AV728" s="85"/>
      <c r="AW728" s="85"/>
      <c r="AX728" s="85"/>
      <c r="AY728" s="85"/>
      <c r="AZ728" s="85"/>
      <c r="BA728" s="85"/>
      <c r="BB728" s="85"/>
      <c r="BC728" s="85"/>
      <c r="BD728" s="85"/>
      <c r="BE728" s="85"/>
      <c r="BF728" s="85"/>
      <c r="BG728" s="85"/>
      <c r="BH728" s="85"/>
      <c r="BI728" s="85"/>
      <c r="BJ728" s="85"/>
      <c r="BK728" s="85"/>
      <c r="BL728" s="85"/>
      <c r="BM728" s="85"/>
      <c r="BN728" s="85"/>
      <c r="BO728" s="85"/>
    </row>
    <row r="729" spans="1:73" x14ac:dyDescent="0.35">
      <c r="A729" s="7">
        <v>7</v>
      </c>
      <c r="B729" s="25" t="s">
        <v>22</v>
      </c>
      <c r="C729" s="101"/>
      <c r="D729" s="113" t="s">
        <v>23</v>
      </c>
      <c r="E729" s="85"/>
      <c r="F729" s="85"/>
      <c r="G729" s="85"/>
      <c r="H729" s="85"/>
      <c r="I729" s="85"/>
      <c r="J729" s="85"/>
      <c r="K729" s="85"/>
      <c r="L729" s="85"/>
      <c r="M729" s="85"/>
      <c r="N729" s="85"/>
      <c r="O729" s="85"/>
      <c r="P729" s="85"/>
      <c r="Q729" s="85"/>
      <c r="R729" s="85"/>
      <c r="S729" s="85"/>
      <c r="T729" s="85"/>
      <c r="U729" s="85"/>
      <c r="V729" s="85"/>
      <c r="W729" s="85"/>
      <c r="X729" s="85"/>
      <c r="Y729" s="85"/>
      <c r="Z729" s="85"/>
      <c r="AA729" s="85"/>
      <c r="AB729" s="85"/>
      <c r="AC729" s="85"/>
      <c r="AD729" s="85"/>
      <c r="AE729" s="85"/>
      <c r="AF729" s="85"/>
      <c r="AG729" s="85"/>
      <c r="AH729" s="85"/>
      <c r="AI729" s="85"/>
      <c r="AJ729" s="85"/>
      <c r="AK729" s="85"/>
      <c r="AL729" s="85"/>
      <c r="AM729" s="85"/>
      <c r="AN729" s="85"/>
      <c r="AO729" s="85"/>
      <c r="AP729" s="85"/>
      <c r="AQ729" s="85"/>
      <c r="AR729" s="85"/>
      <c r="AS729" s="85"/>
      <c r="AT729" s="85"/>
      <c r="AU729" s="85"/>
      <c r="AV729" s="85"/>
      <c r="AW729" s="85"/>
      <c r="AX729" s="85"/>
      <c r="AY729" s="85"/>
      <c r="AZ729" s="85"/>
      <c r="BA729" s="85"/>
      <c r="BB729" s="85"/>
      <c r="BC729" s="85"/>
      <c r="BD729" s="85"/>
      <c r="BE729" s="85"/>
      <c r="BF729" s="85"/>
      <c r="BG729" s="85"/>
      <c r="BH729" s="85"/>
      <c r="BI729" s="85"/>
      <c r="BJ729" s="85"/>
      <c r="BK729" s="85"/>
      <c r="BL729" s="85"/>
      <c r="BM729" s="85"/>
      <c r="BN729" s="85"/>
      <c r="BO729" s="85"/>
    </row>
    <row r="730" spans="1:73" x14ac:dyDescent="0.35">
      <c r="A730" s="7">
        <v>8</v>
      </c>
      <c r="B730" s="25" t="s">
        <v>478</v>
      </c>
      <c r="C730" s="144" t="s">
        <v>513</v>
      </c>
      <c r="D730" s="74"/>
      <c r="E730" s="85"/>
      <c r="F730" s="85"/>
      <c r="G730" s="85"/>
      <c r="H730" s="85"/>
      <c r="I730" s="15"/>
      <c r="J730" s="9"/>
      <c r="K730" s="15"/>
      <c r="L730" s="9"/>
      <c r="M730" s="15"/>
      <c r="N730" s="9"/>
      <c r="O730" s="1"/>
      <c r="P730" s="1"/>
      <c r="Q730" s="1"/>
      <c r="R730" s="1"/>
      <c r="S730" s="1"/>
      <c r="T730" s="1"/>
      <c r="U730" s="1"/>
      <c r="V730" s="1"/>
      <c r="W730" s="1"/>
      <c r="X730" s="1"/>
      <c r="Y730" s="1"/>
      <c r="Z730" s="1"/>
      <c r="AA730" s="1"/>
      <c r="AB730" s="1"/>
      <c r="AC730" s="1"/>
      <c r="BT730" s="3"/>
      <c r="BU730" s="3"/>
    </row>
    <row r="731" spans="1:73" x14ac:dyDescent="0.35">
      <c r="A731" s="168" t="s">
        <v>691</v>
      </c>
      <c r="B731" s="17" t="s">
        <v>737</v>
      </c>
      <c r="C731" s="17" t="s">
        <v>655</v>
      </c>
      <c r="D731" s="175">
        <v>2768.05</v>
      </c>
      <c r="E731" s="85"/>
      <c r="F731" s="85"/>
      <c r="G731" s="85"/>
      <c r="H731" s="85"/>
      <c r="I731" s="85"/>
      <c r="J731" s="85"/>
      <c r="K731" s="85"/>
      <c r="L731" s="85"/>
      <c r="M731" s="85"/>
      <c r="N731" s="85"/>
      <c r="O731" s="85"/>
      <c r="P731" s="85"/>
      <c r="Q731" s="85"/>
      <c r="R731" s="85"/>
      <c r="S731" s="85"/>
      <c r="T731" s="85"/>
      <c r="U731" s="85"/>
      <c r="V731" s="85"/>
      <c r="W731" s="85"/>
      <c r="X731" s="85"/>
      <c r="Y731" s="85"/>
      <c r="Z731" s="85"/>
      <c r="AA731" s="85"/>
      <c r="AB731" s="85"/>
      <c r="AC731" s="85"/>
      <c r="AD731" s="85"/>
      <c r="AE731" s="85"/>
      <c r="AF731" s="85"/>
      <c r="AG731" s="85"/>
      <c r="AH731" s="85"/>
      <c r="AI731" s="85"/>
      <c r="AJ731" s="85"/>
      <c r="AK731" s="85"/>
      <c r="AL731" s="85"/>
      <c r="AM731" s="85"/>
      <c r="AN731" s="85"/>
      <c r="AO731" s="85"/>
      <c r="AP731" s="85"/>
      <c r="AQ731" s="85"/>
      <c r="AR731" s="85"/>
      <c r="AS731" s="85"/>
      <c r="AT731" s="85"/>
      <c r="AU731" s="85"/>
      <c r="AV731" s="85"/>
      <c r="AW731" s="85"/>
      <c r="AX731" s="85"/>
      <c r="AY731" s="85"/>
      <c r="AZ731" s="85"/>
      <c r="BA731" s="85"/>
      <c r="BB731" s="85"/>
      <c r="BC731" s="85"/>
      <c r="BD731" s="85"/>
      <c r="BE731" s="85"/>
      <c r="BF731" s="85"/>
      <c r="BG731" s="85"/>
      <c r="BH731" s="85"/>
      <c r="BI731" s="85"/>
      <c r="BJ731" s="85"/>
      <c r="BK731" s="85"/>
      <c r="BL731" s="85"/>
      <c r="BM731" s="85"/>
      <c r="BN731" s="85"/>
      <c r="BO731" s="85"/>
    </row>
    <row r="732" spans="1:73" x14ac:dyDescent="0.35">
      <c r="A732" s="168" t="s">
        <v>693</v>
      </c>
      <c r="B732" s="17" t="s">
        <v>736</v>
      </c>
      <c r="C732" s="17" t="s">
        <v>655</v>
      </c>
      <c r="D732" s="175">
        <v>3387.9</v>
      </c>
      <c r="E732" s="85"/>
      <c r="F732" s="85"/>
      <c r="G732" s="85"/>
      <c r="H732" s="85"/>
      <c r="I732" s="85"/>
      <c r="J732" s="85"/>
      <c r="K732" s="85"/>
      <c r="L732" s="85"/>
      <c r="M732" s="85"/>
      <c r="N732" s="85"/>
      <c r="O732" s="85"/>
      <c r="P732" s="85"/>
      <c r="Q732" s="85"/>
      <c r="R732" s="85"/>
      <c r="S732" s="85"/>
      <c r="T732" s="85"/>
      <c r="U732" s="85"/>
      <c r="V732" s="85"/>
      <c r="W732" s="85"/>
      <c r="X732" s="85"/>
      <c r="Y732" s="85"/>
      <c r="Z732" s="85"/>
      <c r="AA732" s="85"/>
      <c r="AB732" s="85"/>
      <c r="AC732" s="85"/>
      <c r="AD732" s="85"/>
      <c r="AE732" s="85"/>
      <c r="AF732" s="85"/>
      <c r="AG732" s="85"/>
      <c r="AH732" s="85"/>
      <c r="AI732" s="85"/>
      <c r="AJ732" s="85"/>
      <c r="AK732" s="85"/>
      <c r="AL732" s="85"/>
      <c r="AM732" s="85"/>
      <c r="AN732" s="85"/>
      <c r="AO732" s="85"/>
      <c r="AP732" s="85"/>
      <c r="AQ732" s="85"/>
      <c r="AR732" s="85"/>
      <c r="AS732" s="85"/>
      <c r="AT732" s="85"/>
      <c r="AU732" s="85"/>
      <c r="AV732" s="85"/>
      <c r="AW732" s="85"/>
      <c r="AX732" s="85"/>
      <c r="AY732" s="85"/>
      <c r="AZ732" s="85"/>
      <c r="BA732" s="85"/>
      <c r="BB732" s="85"/>
      <c r="BC732" s="85"/>
      <c r="BD732" s="85"/>
      <c r="BE732" s="85"/>
      <c r="BF732" s="85"/>
      <c r="BG732" s="85"/>
      <c r="BH732" s="85"/>
      <c r="BI732" s="85"/>
      <c r="BJ732" s="85"/>
      <c r="BK732" s="85"/>
      <c r="BL732" s="85"/>
      <c r="BM732" s="85"/>
      <c r="BN732" s="85"/>
      <c r="BO732" s="85"/>
    </row>
    <row r="733" spans="1:73" x14ac:dyDescent="0.35">
      <c r="A733" s="168" t="s">
        <v>695</v>
      </c>
      <c r="B733" s="17" t="s">
        <v>735</v>
      </c>
      <c r="C733" s="17" t="s">
        <v>655</v>
      </c>
      <c r="D733" s="175">
        <v>3067.05</v>
      </c>
      <c r="E733" s="85"/>
      <c r="F733" s="85"/>
      <c r="G733" s="85"/>
      <c r="H733" s="85"/>
      <c r="I733" s="85"/>
      <c r="J733" s="85"/>
      <c r="K733" s="85"/>
      <c r="L733" s="85"/>
      <c r="M733" s="85"/>
      <c r="N733" s="85"/>
      <c r="O733" s="85"/>
      <c r="P733" s="85"/>
      <c r="Q733" s="85"/>
      <c r="R733" s="85"/>
      <c r="S733" s="85"/>
      <c r="T733" s="85"/>
      <c r="U733" s="85"/>
      <c r="V733" s="85"/>
      <c r="W733" s="85"/>
      <c r="X733" s="85"/>
      <c r="Y733" s="85"/>
      <c r="Z733" s="85"/>
      <c r="AA733" s="85"/>
      <c r="AB733" s="85"/>
      <c r="AC733" s="85"/>
      <c r="AD733" s="85"/>
      <c r="AE733" s="85"/>
      <c r="AF733" s="85"/>
      <c r="AG733" s="85"/>
      <c r="AH733" s="85"/>
      <c r="AI733" s="85"/>
      <c r="AJ733" s="85"/>
      <c r="AK733" s="85"/>
      <c r="AL733" s="85"/>
      <c r="AM733" s="85"/>
      <c r="AN733" s="85"/>
      <c r="AO733" s="85"/>
      <c r="AP733" s="85"/>
      <c r="AQ733" s="85"/>
      <c r="AR733" s="85"/>
      <c r="AS733" s="85"/>
      <c r="AT733" s="85"/>
      <c r="AU733" s="85"/>
      <c r="AV733" s="85"/>
      <c r="AW733" s="85"/>
      <c r="AX733" s="85"/>
      <c r="AY733" s="85"/>
      <c r="AZ733" s="85"/>
      <c r="BA733" s="85"/>
      <c r="BB733" s="85"/>
      <c r="BC733" s="85"/>
      <c r="BD733" s="85"/>
      <c r="BE733" s="85"/>
      <c r="BF733" s="85"/>
      <c r="BG733" s="85"/>
      <c r="BH733" s="85"/>
      <c r="BI733" s="85"/>
      <c r="BJ733" s="85"/>
      <c r="BK733" s="85"/>
      <c r="BL733" s="85"/>
      <c r="BM733" s="85"/>
      <c r="BN733" s="85"/>
      <c r="BO733" s="85"/>
    </row>
    <row r="734" spans="1:73" x14ac:dyDescent="0.35">
      <c r="A734" s="168" t="s">
        <v>697</v>
      </c>
      <c r="B734" s="17" t="s">
        <v>734</v>
      </c>
      <c r="C734" s="17" t="s">
        <v>655</v>
      </c>
      <c r="D734" s="175">
        <v>3653.55</v>
      </c>
      <c r="E734" s="85"/>
      <c r="F734" s="85"/>
      <c r="G734" s="85"/>
      <c r="H734" s="85"/>
      <c r="I734" s="85"/>
      <c r="J734" s="85"/>
      <c r="K734" s="85"/>
      <c r="L734" s="85"/>
      <c r="M734" s="85"/>
      <c r="N734" s="85"/>
      <c r="O734" s="85"/>
      <c r="P734" s="85"/>
      <c r="Q734" s="85"/>
      <c r="R734" s="85"/>
      <c r="S734" s="85"/>
      <c r="T734" s="85"/>
      <c r="U734" s="85"/>
      <c r="V734" s="85"/>
      <c r="W734" s="85"/>
      <c r="X734" s="85"/>
      <c r="Y734" s="85"/>
      <c r="Z734" s="85"/>
      <c r="AA734" s="85"/>
      <c r="AB734" s="85"/>
      <c r="AC734" s="85"/>
      <c r="AD734" s="85"/>
      <c r="AE734" s="85"/>
      <c r="AF734" s="85"/>
      <c r="AG734" s="85"/>
      <c r="AH734" s="85"/>
      <c r="AI734" s="85"/>
      <c r="AJ734" s="85"/>
      <c r="AK734" s="85"/>
      <c r="AL734" s="85"/>
      <c r="AM734" s="85"/>
      <c r="AN734" s="85"/>
      <c r="AO734" s="85"/>
      <c r="AP734" s="85"/>
      <c r="AQ734" s="85"/>
      <c r="AR734" s="85"/>
      <c r="AS734" s="85"/>
      <c r="AT734" s="85"/>
      <c r="AU734" s="85"/>
      <c r="AV734" s="85"/>
      <c r="AW734" s="85"/>
      <c r="AX734" s="85"/>
      <c r="AY734" s="85"/>
      <c r="AZ734" s="85"/>
      <c r="BA734" s="85"/>
      <c r="BB734" s="85"/>
      <c r="BC734" s="85"/>
      <c r="BD734" s="85"/>
      <c r="BE734" s="85"/>
      <c r="BF734" s="85"/>
      <c r="BG734" s="85"/>
      <c r="BH734" s="85"/>
      <c r="BI734" s="85"/>
      <c r="BJ734" s="85"/>
      <c r="BK734" s="85"/>
      <c r="BL734" s="85"/>
      <c r="BM734" s="85"/>
      <c r="BN734" s="85"/>
      <c r="BO734" s="85"/>
    </row>
    <row r="735" spans="1:73" x14ac:dyDescent="0.35">
      <c r="A735" s="168" t="s">
        <v>699</v>
      </c>
      <c r="B735" s="17" t="s">
        <v>733</v>
      </c>
      <c r="C735" s="17" t="s">
        <v>655</v>
      </c>
      <c r="D735" s="175">
        <v>2181.5500000000002</v>
      </c>
      <c r="E735" s="85"/>
      <c r="F735" s="85"/>
      <c r="G735" s="85"/>
      <c r="H735" s="85"/>
      <c r="I735" s="85"/>
      <c r="J735" s="85"/>
      <c r="K735" s="85"/>
      <c r="L735" s="85"/>
      <c r="M735" s="85"/>
      <c r="N735" s="85"/>
      <c r="O735" s="85"/>
      <c r="P735" s="85"/>
      <c r="Q735" s="85"/>
      <c r="R735" s="85"/>
      <c r="S735" s="85"/>
      <c r="T735" s="85"/>
      <c r="U735" s="85"/>
      <c r="V735" s="85"/>
      <c r="W735" s="85"/>
      <c r="X735" s="85"/>
      <c r="Y735" s="85"/>
      <c r="Z735" s="85"/>
      <c r="AA735" s="85"/>
      <c r="AB735" s="85"/>
      <c r="AC735" s="85"/>
      <c r="AD735" s="85"/>
      <c r="AE735" s="85"/>
      <c r="AF735" s="85"/>
      <c r="AG735" s="85"/>
      <c r="AH735" s="85"/>
      <c r="AI735" s="85"/>
      <c r="AJ735" s="85"/>
      <c r="AK735" s="85"/>
      <c r="AL735" s="85"/>
      <c r="AM735" s="85"/>
      <c r="AN735" s="85"/>
      <c r="AO735" s="85"/>
      <c r="AP735" s="85"/>
      <c r="AQ735" s="85"/>
      <c r="AR735" s="85"/>
      <c r="AS735" s="85"/>
      <c r="AT735" s="85"/>
      <c r="AU735" s="85"/>
      <c r="AV735" s="85"/>
      <c r="AW735" s="85"/>
      <c r="AX735" s="85"/>
      <c r="AY735" s="85"/>
      <c r="AZ735" s="85"/>
      <c r="BA735" s="85"/>
      <c r="BB735" s="85"/>
      <c r="BC735" s="85"/>
      <c r="BD735" s="85"/>
      <c r="BE735" s="85"/>
      <c r="BF735" s="85"/>
      <c r="BG735" s="85"/>
      <c r="BH735" s="85"/>
      <c r="BI735" s="85"/>
      <c r="BJ735" s="85"/>
      <c r="BK735" s="85"/>
      <c r="BL735" s="85"/>
      <c r="BM735" s="85"/>
      <c r="BN735" s="85"/>
      <c r="BO735" s="85"/>
    </row>
    <row r="736" spans="1:73" x14ac:dyDescent="0.35">
      <c r="A736" s="168" t="s">
        <v>701</v>
      </c>
      <c r="B736" s="17" t="s">
        <v>732</v>
      </c>
      <c r="C736" s="17" t="s">
        <v>655</v>
      </c>
      <c r="D736" s="175">
        <v>3515.55</v>
      </c>
      <c r="E736" s="85"/>
      <c r="F736" s="85"/>
      <c r="G736" s="85"/>
      <c r="H736" s="85"/>
      <c r="I736" s="85"/>
      <c r="J736" s="85"/>
      <c r="K736" s="85"/>
      <c r="L736" s="85"/>
      <c r="M736" s="85"/>
      <c r="N736" s="85"/>
      <c r="O736" s="85"/>
      <c r="P736" s="85"/>
      <c r="Q736" s="85"/>
      <c r="R736" s="85"/>
      <c r="S736" s="85"/>
      <c r="T736" s="85"/>
      <c r="U736" s="85"/>
      <c r="V736" s="85"/>
      <c r="W736" s="85"/>
      <c r="X736" s="85"/>
      <c r="Y736" s="85"/>
      <c r="Z736" s="85"/>
      <c r="AA736" s="85"/>
      <c r="AB736" s="85"/>
      <c r="AC736" s="85"/>
      <c r="AD736" s="85"/>
      <c r="AE736" s="85"/>
      <c r="AF736" s="85"/>
      <c r="AG736" s="85"/>
      <c r="AH736" s="85"/>
      <c r="AI736" s="85"/>
      <c r="AJ736" s="85"/>
      <c r="AK736" s="85"/>
      <c r="AL736" s="85"/>
      <c r="AM736" s="85"/>
      <c r="AN736" s="85"/>
      <c r="AO736" s="85"/>
      <c r="AP736" s="85"/>
      <c r="AQ736" s="85"/>
      <c r="AR736" s="85"/>
      <c r="AS736" s="85"/>
      <c r="AT736" s="85"/>
      <c r="AU736" s="85"/>
      <c r="AV736" s="85"/>
      <c r="AW736" s="85"/>
      <c r="AX736" s="85"/>
      <c r="AY736" s="85"/>
      <c r="AZ736" s="85"/>
      <c r="BA736" s="85"/>
      <c r="BB736" s="85"/>
      <c r="BC736" s="85"/>
      <c r="BD736" s="85"/>
      <c r="BE736" s="85"/>
      <c r="BF736" s="85"/>
      <c r="BG736" s="85"/>
      <c r="BH736" s="85"/>
      <c r="BI736" s="85"/>
      <c r="BJ736" s="85"/>
      <c r="BK736" s="85"/>
      <c r="BL736" s="85"/>
      <c r="BM736" s="85"/>
      <c r="BN736" s="85"/>
      <c r="BO736" s="85"/>
    </row>
    <row r="737" spans="1:67" x14ac:dyDescent="0.35">
      <c r="A737" s="168" t="s">
        <v>703</v>
      </c>
      <c r="B737" s="17" t="s">
        <v>731</v>
      </c>
      <c r="C737" s="17" t="s">
        <v>723</v>
      </c>
      <c r="D737" s="175">
        <v>14.95</v>
      </c>
      <c r="E737" s="85"/>
      <c r="F737" s="85"/>
      <c r="G737" s="85"/>
      <c r="H737" s="85"/>
      <c r="I737" s="85"/>
      <c r="J737" s="85"/>
      <c r="K737" s="85"/>
      <c r="L737" s="85"/>
      <c r="M737" s="85"/>
      <c r="N737" s="85"/>
      <c r="O737" s="85"/>
      <c r="P737" s="85"/>
      <c r="Q737" s="85"/>
      <c r="R737" s="85"/>
      <c r="S737" s="85"/>
      <c r="T737" s="85"/>
      <c r="U737" s="85"/>
      <c r="V737" s="85"/>
      <c r="W737" s="85"/>
      <c r="X737" s="85"/>
      <c r="Y737" s="85"/>
      <c r="Z737" s="85"/>
      <c r="AA737" s="85"/>
      <c r="AB737" s="85"/>
      <c r="AC737" s="85"/>
      <c r="AD737" s="85"/>
      <c r="AE737" s="85"/>
      <c r="AF737" s="85"/>
      <c r="AG737" s="85"/>
      <c r="AH737" s="85"/>
      <c r="AI737" s="85"/>
      <c r="AJ737" s="85"/>
      <c r="AK737" s="85"/>
      <c r="AL737" s="85"/>
      <c r="AM737" s="85"/>
      <c r="AN737" s="85"/>
      <c r="AO737" s="85"/>
      <c r="AP737" s="85"/>
      <c r="AQ737" s="85"/>
      <c r="AR737" s="85"/>
      <c r="AS737" s="85"/>
      <c r="AT737" s="85"/>
      <c r="AU737" s="85"/>
      <c r="AV737" s="85"/>
      <c r="AW737" s="85"/>
      <c r="AX737" s="85"/>
      <c r="AY737" s="85"/>
      <c r="AZ737" s="85"/>
      <c r="BA737" s="85"/>
      <c r="BB737" s="85"/>
      <c r="BC737" s="85"/>
      <c r="BD737" s="85"/>
      <c r="BE737" s="85"/>
      <c r="BF737" s="85"/>
      <c r="BG737" s="85"/>
      <c r="BH737" s="85"/>
      <c r="BI737" s="85"/>
      <c r="BJ737" s="85"/>
      <c r="BK737" s="85"/>
      <c r="BL737" s="85"/>
      <c r="BM737" s="85"/>
      <c r="BN737" s="85"/>
      <c r="BO737" s="85"/>
    </row>
    <row r="738" spans="1:67" x14ac:dyDescent="0.35">
      <c r="A738" s="168" t="s">
        <v>705</v>
      </c>
      <c r="B738" s="17" t="s">
        <v>730</v>
      </c>
      <c r="C738" s="17" t="s">
        <v>634</v>
      </c>
      <c r="D738" s="175">
        <v>11.5</v>
      </c>
      <c r="E738" s="85"/>
      <c r="F738" s="85"/>
      <c r="G738" s="85"/>
      <c r="H738" s="85"/>
      <c r="I738" s="85"/>
      <c r="J738" s="85"/>
      <c r="K738" s="85"/>
      <c r="L738" s="85"/>
      <c r="M738" s="85"/>
      <c r="N738" s="85"/>
      <c r="O738" s="85"/>
      <c r="P738" s="85"/>
      <c r="Q738" s="85"/>
      <c r="R738" s="85"/>
      <c r="S738" s="85"/>
      <c r="T738" s="85"/>
      <c r="U738" s="85"/>
      <c r="V738" s="85"/>
      <c r="W738" s="85"/>
      <c r="X738" s="85"/>
      <c r="Y738" s="85"/>
      <c r="Z738" s="85"/>
      <c r="AA738" s="85"/>
      <c r="AB738" s="85"/>
      <c r="AC738" s="85"/>
      <c r="AD738" s="85"/>
      <c r="AE738" s="85"/>
      <c r="AF738" s="85"/>
      <c r="AG738" s="85"/>
      <c r="AH738" s="85"/>
      <c r="AI738" s="85"/>
      <c r="AJ738" s="85"/>
      <c r="AK738" s="85"/>
      <c r="AL738" s="85"/>
      <c r="AM738" s="85"/>
      <c r="AN738" s="85"/>
      <c r="AO738" s="85"/>
      <c r="AP738" s="85"/>
      <c r="AQ738" s="85"/>
      <c r="AR738" s="85"/>
      <c r="AS738" s="85"/>
      <c r="AT738" s="85"/>
      <c r="AU738" s="85"/>
      <c r="AV738" s="85"/>
      <c r="AW738" s="85"/>
      <c r="AX738" s="85"/>
      <c r="AY738" s="85"/>
      <c r="AZ738" s="85"/>
      <c r="BA738" s="85"/>
      <c r="BB738" s="85"/>
      <c r="BC738" s="85"/>
      <c r="BD738" s="85"/>
      <c r="BE738" s="85"/>
      <c r="BF738" s="85"/>
      <c r="BG738" s="85"/>
      <c r="BH738" s="85"/>
      <c r="BI738" s="85"/>
      <c r="BJ738" s="85"/>
      <c r="BK738" s="85"/>
      <c r="BL738" s="85"/>
      <c r="BM738" s="85"/>
      <c r="BN738" s="85"/>
      <c r="BO738" s="85"/>
    </row>
    <row r="739" spans="1:67" x14ac:dyDescent="0.35">
      <c r="A739" s="168" t="s">
        <v>707</v>
      </c>
      <c r="B739" s="17" t="s">
        <v>729</v>
      </c>
      <c r="C739" s="17" t="s">
        <v>634</v>
      </c>
      <c r="D739" s="175">
        <v>12.65</v>
      </c>
      <c r="E739" s="85"/>
      <c r="F739" s="85"/>
      <c r="G739" s="85"/>
      <c r="H739" s="85"/>
      <c r="I739" s="85"/>
      <c r="J739" s="85"/>
      <c r="K739" s="85"/>
      <c r="L739" s="85"/>
      <c r="M739" s="85"/>
      <c r="N739" s="85"/>
      <c r="O739" s="85"/>
      <c r="P739" s="85"/>
      <c r="Q739" s="85"/>
      <c r="R739" s="85"/>
      <c r="S739" s="85"/>
      <c r="T739" s="85"/>
      <c r="U739" s="85"/>
      <c r="V739" s="85"/>
      <c r="W739" s="85"/>
      <c r="X739" s="85"/>
      <c r="Y739" s="85"/>
      <c r="Z739" s="85"/>
      <c r="AA739" s="85"/>
      <c r="AB739" s="85"/>
      <c r="AC739" s="85"/>
      <c r="AD739" s="85"/>
      <c r="AE739" s="85"/>
      <c r="AF739" s="85"/>
      <c r="AG739" s="85"/>
      <c r="AH739" s="85"/>
      <c r="AI739" s="85"/>
      <c r="AJ739" s="85"/>
      <c r="AK739" s="85"/>
      <c r="AL739" s="85"/>
      <c r="AM739" s="85"/>
      <c r="AN739" s="85"/>
      <c r="AO739" s="85"/>
      <c r="AP739" s="85"/>
      <c r="AQ739" s="85"/>
      <c r="AR739" s="85"/>
      <c r="AS739" s="85"/>
      <c r="AT739" s="85"/>
      <c r="AU739" s="85"/>
      <c r="AV739" s="85"/>
      <c r="AW739" s="85"/>
      <c r="AX739" s="85"/>
      <c r="AY739" s="85"/>
      <c r="AZ739" s="85"/>
      <c r="BA739" s="85"/>
      <c r="BB739" s="85"/>
      <c r="BC739" s="85"/>
      <c r="BD739" s="85"/>
      <c r="BE739" s="85"/>
      <c r="BF739" s="85"/>
      <c r="BG739" s="85"/>
      <c r="BH739" s="85"/>
      <c r="BI739" s="85"/>
      <c r="BJ739" s="85"/>
      <c r="BK739" s="85"/>
      <c r="BL739" s="85"/>
      <c r="BM739" s="85"/>
      <c r="BN739" s="85"/>
      <c r="BO739" s="85"/>
    </row>
    <row r="740" spans="1:67" x14ac:dyDescent="0.35">
      <c r="A740" s="168" t="s">
        <v>709</v>
      </c>
      <c r="B740" s="17" t="s">
        <v>728</v>
      </c>
      <c r="C740" s="17" t="s">
        <v>634</v>
      </c>
      <c r="D740" s="175">
        <v>20.7</v>
      </c>
      <c r="E740" s="85"/>
      <c r="F740" s="85"/>
      <c r="G740" s="85"/>
      <c r="H740" s="85"/>
      <c r="I740" s="85"/>
      <c r="J740" s="85"/>
      <c r="K740" s="85"/>
      <c r="L740" s="85"/>
      <c r="M740" s="85"/>
      <c r="N740" s="85"/>
      <c r="O740" s="85"/>
      <c r="P740" s="85"/>
      <c r="Q740" s="85"/>
      <c r="R740" s="85"/>
      <c r="S740" s="85"/>
      <c r="T740" s="85"/>
      <c r="U740" s="85"/>
      <c r="V740" s="85"/>
      <c r="W740" s="85"/>
      <c r="X740" s="85"/>
      <c r="Y740" s="85"/>
      <c r="Z740" s="85"/>
      <c r="AA740" s="85"/>
      <c r="AB740" s="85"/>
      <c r="AC740" s="85"/>
      <c r="AD740" s="85"/>
      <c r="AE740" s="85"/>
      <c r="AF740" s="85"/>
      <c r="AG740" s="85"/>
      <c r="AH740" s="85"/>
      <c r="AI740" s="85"/>
      <c r="AJ740" s="85"/>
      <c r="AK740" s="85"/>
      <c r="AL740" s="85"/>
      <c r="AM740" s="85"/>
      <c r="AN740" s="85"/>
      <c r="AO740" s="85"/>
      <c r="AP740" s="85"/>
      <c r="AQ740" s="85"/>
      <c r="AR740" s="85"/>
      <c r="AS740" s="85"/>
      <c r="AT740" s="85"/>
      <c r="AU740" s="85"/>
      <c r="AV740" s="85"/>
      <c r="AW740" s="85"/>
      <c r="AX740" s="85"/>
      <c r="AY740" s="85"/>
      <c r="AZ740" s="85"/>
      <c r="BA740" s="85"/>
      <c r="BB740" s="85"/>
      <c r="BC740" s="85"/>
      <c r="BD740" s="85"/>
      <c r="BE740" s="85"/>
      <c r="BF740" s="85"/>
      <c r="BG740" s="85"/>
      <c r="BH740" s="85"/>
      <c r="BI740" s="85"/>
      <c r="BJ740" s="85"/>
      <c r="BK740" s="85"/>
      <c r="BL740" s="85"/>
      <c r="BM740" s="85"/>
      <c r="BN740" s="85"/>
      <c r="BO740" s="85"/>
    </row>
    <row r="741" spans="1:67" x14ac:dyDescent="0.35">
      <c r="A741" s="168" t="s">
        <v>711</v>
      </c>
      <c r="B741" s="17" t="s">
        <v>727</v>
      </c>
      <c r="C741" s="17" t="s">
        <v>634</v>
      </c>
      <c r="D741" s="175">
        <v>33.35</v>
      </c>
      <c r="E741" s="85"/>
      <c r="F741" s="85"/>
      <c r="G741" s="85"/>
      <c r="H741" s="85"/>
      <c r="I741" s="85"/>
      <c r="J741" s="85"/>
      <c r="K741" s="85"/>
      <c r="L741" s="85"/>
      <c r="M741" s="85"/>
      <c r="N741" s="85"/>
      <c r="O741" s="85"/>
      <c r="P741" s="85"/>
      <c r="Q741" s="85"/>
      <c r="R741" s="85"/>
      <c r="S741" s="85"/>
      <c r="T741" s="85"/>
      <c r="U741" s="85"/>
      <c r="V741" s="85"/>
      <c r="W741" s="85"/>
      <c r="X741" s="85"/>
      <c r="Y741" s="85"/>
      <c r="Z741" s="85"/>
      <c r="AA741" s="85"/>
      <c r="AB741" s="85"/>
      <c r="AC741" s="85"/>
      <c r="AD741" s="85"/>
      <c r="AE741" s="85"/>
      <c r="AF741" s="85"/>
      <c r="AG741" s="85"/>
      <c r="AH741" s="85"/>
      <c r="AI741" s="85"/>
      <c r="AJ741" s="85"/>
      <c r="AK741" s="85"/>
      <c r="AL741" s="85"/>
      <c r="AM741" s="85"/>
      <c r="AN741" s="85"/>
      <c r="AO741" s="85"/>
      <c r="AP741" s="85"/>
      <c r="AQ741" s="85"/>
      <c r="AR741" s="85"/>
      <c r="AS741" s="85"/>
      <c r="AT741" s="85"/>
      <c r="AU741" s="85"/>
      <c r="AV741" s="85"/>
      <c r="AW741" s="85"/>
      <c r="AX741" s="85"/>
      <c r="AY741" s="85"/>
      <c r="AZ741" s="85"/>
      <c r="BA741" s="85"/>
      <c r="BB741" s="85"/>
      <c r="BC741" s="85"/>
      <c r="BD741" s="85"/>
      <c r="BE741" s="85"/>
      <c r="BF741" s="85"/>
      <c r="BG741" s="85"/>
      <c r="BH741" s="85"/>
      <c r="BI741" s="85"/>
      <c r="BJ741" s="85"/>
      <c r="BK741" s="85"/>
      <c r="BL741" s="85"/>
      <c r="BM741" s="85"/>
      <c r="BN741" s="85"/>
      <c r="BO741" s="85"/>
    </row>
    <row r="742" spans="1:67" x14ac:dyDescent="0.35">
      <c r="A742" s="168" t="s">
        <v>713</v>
      </c>
      <c r="B742" s="17" t="s">
        <v>726</v>
      </c>
      <c r="C742" s="17" t="s">
        <v>634</v>
      </c>
      <c r="D742" s="175">
        <v>98.9</v>
      </c>
      <c r="E742" s="85"/>
      <c r="F742" s="85"/>
      <c r="G742" s="85"/>
      <c r="H742" s="85"/>
      <c r="I742" s="85"/>
      <c r="J742" s="85"/>
      <c r="K742" s="85"/>
      <c r="L742" s="85"/>
      <c r="M742" s="85"/>
      <c r="N742" s="85"/>
      <c r="O742" s="85"/>
      <c r="P742" s="85"/>
      <c r="Q742" s="85"/>
      <c r="R742" s="85"/>
      <c r="S742" s="85"/>
      <c r="T742" s="85"/>
      <c r="U742" s="85"/>
      <c r="V742" s="85"/>
      <c r="W742" s="85"/>
      <c r="X742" s="85"/>
      <c r="Y742" s="85"/>
      <c r="Z742" s="85"/>
      <c r="AA742" s="85"/>
      <c r="AB742" s="85"/>
      <c r="AC742" s="85"/>
      <c r="AD742" s="85"/>
      <c r="AE742" s="85"/>
      <c r="AF742" s="85"/>
      <c r="AG742" s="85"/>
      <c r="AH742" s="85"/>
      <c r="AI742" s="85"/>
      <c r="AJ742" s="85"/>
      <c r="AK742" s="85"/>
      <c r="AL742" s="85"/>
      <c r="AM742" s="85"/>
      <c r="AN742" s="85"/>
      <c r="AO742" s="85"/>
      <c r="AP742" s="85"/>
      <c r="AQ742" s="85"/>
      <c r="AR742" s="85"/>
      <c r="AS742" s="85"/>
      <c r="AT742" s="85"/>
      <c r="AU742" s="85"/>
      <c r="AV742" s="85"/>
      <c r="AW742" s="85"/>
      <c r="AX742" s="85"/>
      <c r="AY742" s="85"/>
      <c r="AZ742" s="85"/>
      <c r="BA742" s="85"/>
      <c r="BB742" s="85"/>
      <c r="BC742" s="85"/>
      <c r="BD742" s="85"/>
      <c r="BE742" s="85"/>
      <c r="BF742" s="85"/>
      <c r="BG742" s="85"/>
      <c r="BH742" s="85"/>
      <c r="BI742" s="85"/>
      <c r="BJ742" s="85"/>
      <c r="BK742" s="85"/>
      <c r="BL742" s="85"/>
      <c r="BM742" s="85"/>
      <c r="BN742" s="85"/>
      <c r="BO742" s="85"/>
    </row>
    <row r="743" spans="1:67" x14ac:dyDescent="0.35">
      <c r="A743" s="168" t="s">
        <v>715</v>
      </c>
      <c r="B743" s="17" t="s">
        <v>725</v>
      </c>
      <c r="C743" s="17" t="s">
        <v>634</v>
      </c>
      <c r="D743" s="175">
        <v>83.95</v>
      </c>
      <c r="E743" s="85"/>
      <c r="F743" s="85"/>
      <c r="G743" s="85"/>
      <c r="H743" s="85"/>
      <c r="I743" s="85"/>
      <c r="J743" s="85"/>
      <c r="K743" s="85"/>
      <c r="L743" s="85"/>
      <c r="M743" s="85"/>
      <c r="N743" s="85"/>
      <c r="O743" s="85"/>
      <c r="P743" s="85"/>
      <c r="Q743" s="85"/>
      <c r="R743" s="85"/>
      <c r="S743" s="85"/>
      <c r="T743" s="85"/>
      <c r="U743" s="85"/>
      <c r="V743" s="85"/>
      <c r="W743" s="85"/>
      <c r="X743" s="85"/>
      <c r="Y743" s="85"/>
      <c r="Z743" s="85"/>
      <c r="AA743" s="85"/>
      <c r="AB743" s="85"/>
      <c r="AC743" s="85"/>
      <c r="AD743" s="85"/>
      <c r="AE743" s="85"/>
      <c r="AF743" s="85"/>
      <c r="AG743" s="85"/>
      <c r="AH743" s="85"/>
      <c r="AI743" s="85"/>
      <c r="AJ743" s="85"/>
      <c r="AK743" s="85"/>
      <c r="AL743" s="85"/>
      <c r="AM743" s="85"/>
      <c r="AN743" s="85"/>
      <c r="AO743" s="85"/>
      <c r="AP743" s="85"/>
      <c r="AQ743" s="85"/>
      <c r="AR743" s="85"/>
      <c r="AS743" s="85"/>
      <c r="AT743" s="85"/>
      <c r="AU743" s="85"/>
      <c r="AV743" s="85"/>
      <c r="AW743" s="85"/>
      <c r="AX743" s="85"/>
      <c r="AY743" s="85"/>
      <c r="AZ743" s="85"/>
      <c r="BA743" s="85"/>
      <c r="BB743" s="85"/>
      <c r="BC743" s="85"/>
      <c r="BD743" s="85"/>
      <c r="BE743" s="85"/>
      <c r="BF743" s="85"/>
      <c r="BG743" s="85"/>
      <c r="BH743" s="85"/>
      <c r="BI743" s="85"/>
      <c r="BJ743" s="85"/>
      <c r="BK743" s="85"/>
      <c r="BL743" s="85"/>
      <c r="BM743" s="85"/>
      <c r="BN743" s="85"/>
      <c r="BO743" s="85"/>
    </row>
    <row r="744" spans="1:67" x14ac:dyDescent="0.35">
      <c r="A744" s="168" t="s">
        <v>717</v>
      </c>
      <c r="B744" s="17" t="s">
        <v>724</v>
      </c>
      <c r="C744" s="17" t="s">
        <v>634</v>
      </c>
      <c r="D744" s="175">
        <v>83.95</v>
      </c>
      <c r="E744" s="85"/>
      <c r="F744" s="85"/>
      <c r="G744" s="85"/>
      <c r="H744" s="85"/>
      <c r="I744" s="85"/>
      <c r="J744" s="85"/>
      <c r="K744" s="85"/>
      <c r="L744" s="85"/>
      <c r="M744" s="85"/>
      <c r="N744" s="85"/>
      <c r="O744" s="85"/>
      <c r="P744" s="85"/>
      <c r="Q744" s="85"/>
      <c r="R744" s="85"/>
      <c r="S744" s="85"/>
      <c r="T744" s="85"/>
      <c r="U744" s="85"/>
      <c r="V744" s="85"/>
      <c r="W744" s="85"/>
      <c r="X744" s="85"/>
      <c r="Y744" s="85"/>
      <c r="Z744" s="85"/>
      <c r="AA744" s="85"/>
      <c r="AB744" s="85"/>
      <c r="AC744" s="85"/>
      <c r="AD744" s="85"/>
      <c r="AE744" s="85"/>
      <c r="AF744" s="85"/>
      <c r="AG744" s="85"/>
      <c r="AH744" s="85"/>
      <c r="AI744" s="85"/>
      <c r="AJ744" s="85"/>
      <c r="AK744" s="85"/>
      <c r="AL744" s="85"/>
      <c r="AM744" s="85"/>
      <c r="AN744" s="85"/>
      <c r="AO744" s="85"/>
      <c r="AP744" s="85"/>
      <c r="AQ744" s="85"/>
      <c r="AR744" s="85"/>
      <c r="AS744" s="85"/>
      <c r="AT744" s="85"/>
      <c r="AU744" s="85"/>
      <c r="AV744" s="85"/>
      <c r="AW744" s="85"/>
      <c r="AX744" s="85"/>
      <c r="AY744" s="85"/>
      <c r="AZ744" s="85"/>
      <c r="BA744" s="85"/>
      <c r="BB744" s="85"/>
      <c r="BC744" s="85"/>
      <c r="BD744" s="85"/>
      <c r="BE744" s="85"/>
      <c r="BF744" s="85"/>
      <c r="BG744" s="85"/>
      <c r="BH744" s="85"/>
      <c r="BI744" s="85"/>
      <c r="BJ744" s="85"/>
      <c r="BK744" s="85"/>
      <c r="BL744" s="85"/>
      <c r="BM744" s="85"/>
      <c r="BN744" s="85"/>
      <c r="BO744" s="85"/>
    </row>
    <row r="745" spans="1:67" x14ac:dyDescent="0.35">
      <c r="A745" s="168" t="s">
        <v>719</v>
      </c>
      <c r="B745" s="17" t="s">
        <v>720</v>
      </c>
      <c r="C745" s="17" t="s">
        <v>535</v>
      </c>
      <c r="D745" s="175">
        <v>18152.75</v>
      </c>
      <c r="E745" s="85"/>
      <c r="F745" s="85"/>
      <c r="G745" s="85"/>
      <c r="H745" s="85"/>
      <c r="I745" s="85"/>
      <c r="J745" s="85"/>
      <c r="K745" s="85"/>
      <c r="L745" s="85"/>
      <c r="M745" s="85"/>
      <c r="N745" s="85"/>
      <c r="O745" s="85"/>
      <c r="P745" s="85"/>
      <c r="Q745" s="85"/>
      <c r="R745" s="85"/>
      <c r="S745" s="85"/>
      <c r="T745" s="85"/>
      <c r="U745" s="85"/>
      <c r="V745" s="85"/>
      <c r="W745" s="85"/>
      <c r="X745" s="85"/>
      <c r="Y745" s="85"/>
      <c r="Z745" s="85"/>
      <c r="AA745" s="85"/>
      <c r="AB745" s="85"/>
      <c r="AC745" s="85"/>
      <c r="AD745" s="85"/>
      <c r="AE745" s="85"/>
      <c r="AF745" s="85"/>
      <c r="AG745" s="85"/>
      <c r="AH745" s="85"/>
      <c r="AI745" s="85"/>
      <c r="AJ745" s="85"/>
      <c r="AK745" s="85"/>
      <c r="AL745" s="85"/>
      <c r="AM745" s="85"/>
      <c r="AN745" s="85"/>
      <c r="AO745" s="85"/>
      <c r="AP745" s="85"/>
      <c r="AQ745" s="85"/>
      <c r="AR745" s="85"/>
      <c r="AS745" s="85"/>
      <c r="AT745" s="85"/>
      <c r="AU745" s="85"/>
      <c r="AV745" s="85"/>
      <c r="AW745" s="85"/>
      <c r="AX745" s="85"/>
      <c r="AY745" s="85"/>
      <c r="AZ745" s="85"/>
      <c r="BA745" s="85"/>
      <c r="BB745" s="85"/>
      <c r="BC745" s="85"/>
      <c r="BD745" s="85"/>
      <c r="BE745" s="85"/>
      <c r="BF745" s="85"/>
      <c r="BG745" s="85"/>
      <c r="BH745" s="85"/>
      <c r="BI745" s="85"/>
      <c r="BJ745" s="85"/>
      <c r="BK745" s="85"/>
      <c r="BL745" s="85"/>
      <c r="BM745" s="85"/>
      <c r="BN745" s="85"/>
      <c r="BO745" s="85"/>
    </row>
    <row r="746" spans="1:67" x14ac:dyDescent="0.35">
      <c r="A746" s="168" t="s">
        <v>721</v>
      </c>
      <c r="B746" s="17" t="s">
        <v>722</v>
      </c>
      <c r="C746" s="17" t="s">
        <v>535</v>
      </c>
      <c r="D746" s="175">
        <v>24794</v>
      </c>
      <c r="E746" s="85"/>
      <c r="F746" s="85"/>
      <c r="G746" s="85"/>
      <c r="H746" s="85"/>
      <c r="I746" s="85"/>
      <c r="J746" s="85"/>
      <c r="K746" s="85"/>
      <c r="L746" s="85"/>
      <c r="M746" s="85"/>
      <c r="N746" s="85"/>
      <c r="O746" s="85"/>
      <c r="P746" s="85"/>
      <c r="Q746" s="85"/>
      <c r="R746" s="85"/>
      <c r="S746" s="85"/>
      <c r="T746" s="85"/>
      <c r="U746" s="85"/>
      <c r="V746" s="85"/>
      <c r="W746" s="85"/>
      <c r="X746" s="85"/>
      <c r="Y746" s="85"/>
      <c r="Z746" s="85"/>
      <c r="AA746" s="85"/>
      <c r="AB746" s="85"/>
      <c r="AC746" s="85"/>
      <c r="AD746" s="85"/>
      <c r="AE746" s="85"/>
      <c r="AF746" s="85"/>
      <c r="AG746" s="85"/>
      <c r="AH746" s="85"/>
      <c r="AI746" s="85"/>
      <c r="AJ746" s="85"/>
      <c r="AK746" s="85"/>
      <c r="AL746" s="85"/>
      <c r="AM746" s="85"/>
      <c r="AN746" s="85"/>
      <c r="AO746" s="85"/>
      <c r="AP746" s="85"/>
      <c r="AQ746" s="85"/>
      <c r="AR746" s="85"/>
      <c r="AS746" s="85"/>
      <c r="AT746" s="85"/>
      <c r="AU746" s="85"/>
      <c r="AV746" s="85"/>
      <c r="AW746" s="85"/>
      <c r="AX746" s="85"/>
      <c r="AY746" s="85"/>
      <c r="AZ746" s="85"/>
      <c r="BA746" s="85"/>
      <c r="BB746" s="85"/>
      <c r="BC746" s="85"/>
      <c r="BD746" s="85"/>
      <c r="BE746" s="85"/>
      <c r="BF746" s="85"/>
      <c r="BG746" s="85"/>
      <c r="BH746" s="85"/>
      <c r="BI746" s="85"/>
      <c r="BJ746" s="85"/>
      <c r="BK746" s="85"/>
      <c r="BL746" s="85"/>
      <c r="BM746" s="85"/>
      <c r="BN746" s="85"/>
      <c r="BO746" s="85"/>
    </row>
    <row r="747" spans="1:67" x14ac:dyDescent="0.35">
      <c r="A747" s="70"/>
      <c r="B747" s="71"/>
      <c r="C747" s="71"/>
      <c r="D747" s="71"/>
      <c r="E747" s="71"/>
      <c r="F747" s="120"/>
      <c r="G747" s="120"/>
      <c r="H747" s="120"/>
      <c r="I747" s="120"/>
      <c r="J747" s="120"/>
      <c r="K747" s="120"/>
      <c r="L747" s="120"/>
      <c r="M747" s="120"/>
      <c r="N747" s="120"/>
      <c r="O747" s="120"/>
      <c r="P747" s="120"/>
      <c r="Q747" s="120"/>
      <c r="R747" s="120"/>
      <c r="S747" s="120"/>
      <c r="T747" s="120"/>
      <c r="U747" s="120"/>
      <c r="V747" s="120"/>
      <c r="W747" s="120"/>
      <c r="X747" s="120"/>
      <c r="Y747" s="85"/>
      <c r="Z747" s="85"/>
      <c r="AA747" s="85"/>
      <c r="AB747" s="85"/>
      <c r="AC747" s="85"/>
      <c r="AD747" s="85"/>
      <c r="AE747" s="85"/>
      <c r="AF747" s="85"/>
      <c r="AG747" s="85"/>
      <c r="AH747" s="85"/>
      <c r="AI747" s="85"/>
      <c r="AJ747" s="85"/>
      <c r="AK747" s="85"/>
      <c r="AL747" s="85"/>
      <c r="AM747" s="85"/>
      <c r="AN747" s="85"/>
      <c r="AO747" s="85"/>
      <c r="AP747" s="85"/>
      <c r="AQ747" s="85"/>
      <c r="AR747" s="85"/>
      <c r="AS747" s="85"/>
      <c r="AT747" s="85"/>
      <c r="AU747" s="85"/>
      <c r="AV747" s="85"/>
      <c r="AW747" s="85"/>
      <c r="AX747" s="85"/>
      <c r="AY747" s="85"/>
      <c r="AZ747" s="85"/>
      <c r="BA747" s="85"/>
      <c r="BB747" s="85"/>
      <c r="BC747" s="85"/>
      <c r="BD747" s="85"/>
      <c r="BE747" s="85"/>
      <c r="BF747" s="85"/>
      <c r="BG747" s="85"/>
      <c r="BH747" s="85"/>
      <c r="BI747" s="85"/>
      <c r="BJ747" s="85"/>
      <c r="BK747" s="85"/>
      <c r="BL747" s="85"/>
      <c r="BM747" s="85"/>
      <c r="BN747" s="85"/>
      <c r="BO747" s="85"/>
    </row>
    <row r="748" spans="1:67" ht="23" x14ac:dyDescent="0.35">
      <c r="A748" s="46" t="s">
        <v>1</v>
      </c>
      <c r="B748" s="390" t="s">
        <v>293</v>
      </c>
      <c r="C748" s="390"/>
      <c r="D748" s="390"/>
      <c r="E748" s="390"/>
      <c r="F748" s="390"/>
      <c r="G748" s="390"/>
      <c r="H748" s="390"/>
      <c r="I748" s="390"/>
      <c r="J748" s="390"/>
      <c r="K748" s="105"/>
      <c r="L748" s="105"/>
      <c r="M748" s="105"/>
      <c r="N748" s="5"/>
      <c r="O748" s="5"/>
      <c r="P748" s="5"/>
      <c r="Q748" s="5"/>
      <c r="R748" s="5"/>
      <c r="S748" s="5"/>
      <c r="T748" s="5"/>
      <c r="U748" s="5"/>
      <c r="V748" s="5"/>
      <c r="W748" s="5"/>
      <c r="X748" s="5"/>
      <c r="Y748" s="5"/>
      <c r="Z748" s="5"/>
      <c r="AA748" s="5"/>
      <c r="AB748" s="5"/>
      <c r="AC748" s="5"/>
      <c r="AD748" s="85"/>
      <c r="AE748" s="85"/>
      <c r="AF748" s="85"/>
      <c r="AG748" s="85"/>
      <c r="AH748" s="85"/>
      <c r="AI748" s="85"/>
      <c r="AJ748" s="85"/>
      <c r="AK748" s="85"/>
      <c r="AL748" s="85"/>
      <c r="AM748" s="85"/>
      <c r="AN748" s="85"/>
      <c r="AO748" s="85"/>
      <c r="AP748" s="85"/>
      <c r="AQ748" s="85"/>
      <c r="AR748" s="85"/>
      <c r="AS748" s="85"/>
      <c r="AT748" s="85"/>
      <c r="AU748" s="85"/>
      <c r="AV748" s="85"/>
      <c r="AW748" s="85"/>
      <c r="AX748" s="85"/>
      <c r="AY748" s="85"/>
      <c r="AZ748" s="85"/>
      <c r="BA748" s="85"/>
      <c r="BB748" s="85"/>
      <c r="BC748" s="85"/>
      <c r="BD748" s="85"/>
      <c r="BE748" s="85"/>
      <c r="BF748" s="85"/>
      <c r="BG748" s="85"/>
      <c r="BH748" s="85"/>
      <c r="BI748" s="85"/>
      <c r="BJ748" s="85"/>
      <c r="BK748" s="85"/>
      <c r="BL748" s="85"/>
      <c r="BM748" s="85"/>
      <c r="BN748" s="85"/>
      <c r="BO748" s="85"/>
    </row>
    <row r="749" spans="1:67" x14ac:dyDescent="0.35">
      <c r="A749" s="7">
        <v>1</v>
      </c>
      <c r="B749" s="354" t="s">
        <v>294</v>
      </c>
      <c r="C749" s="354"/>
      <c r="D749" s="354"/>
      <c r="E749" s="354"/>
      <c r="F749" s="354"/>
      <c r="G749" s="354"/>
      <c r="H749" s="354"/>
      <c r="I749" s="354"/>
      <c r="J749" s="354"/>
      <c r="K749" s="102"/>
      <c r="L749" s="102"/>
      <c r="M749" s="102"/>
      <c r="N749" s="1"/>
      <c r="O749" s="1"/>
      <c r="P749" s="1"/>
      <c r="Q749" s="1"/>
      <c r="R749" s="1"/>
      <c r="S749" s="1"/>
      <c r="T749" s="1"/>
      <c r="U749" s="1"/>
      <c r="V749" s="1"/>
      <c r="W749" s="1"/>
      <c r="X749" s="1"/>
      <c r="Y749" s="1"/>
      <c r="Z749" s="1"/>
      <c r="AA749" s="8"/>
      <c r="AB749" s="1"/>
      <c r="AC749" s="1"/>
      <c r="AD749" s="85"/>
      <c r="AE749" s="85"/>
      <c r="AF749" s="85"/>
      <c r="AG749" s="85"/>
      <c r="AH749" s="85"/>
      <c r="AI749" s="85"/>
      <c r="AJ749" s="85"/>
      <c r="AK749" s="85"/>
      <c r="AL749" s="85"/>
      <c r="AM749" s="85"/>
      <c r="AN749" s="85"/>
      <c r="AO749" s="85"/>
      <c r="AP749" s="85"/>
      <c r="AQ749" s="85"/>
      <c r="AR749" s="85"/>
      <c r="AS749" s="85"/>
      <c r="AT749" s="85"/>
      <c r="AU749" s="85"/>
      <c r="AV749" s="85"/>
      <c r="AW749" s="85"/>
      <c r="AX749" s="85"/>
      <c r="AY749" s="85"/>
      <c r="AZ749" s="85"/>
      <c r="BA749" s="85"/>
      <c r="BB749" s="85"/>
      <c r="BC749" s="85"/>
      <c r="BD749" s="85"/>
      <c r="BE749" s="85"/>
      <c r="BF749" s="85"/>
      <c r="BG749" s="85"/>
      <c r="BH749" s="85"/>
      <c r="BI749" s="85"/>
      <c r="BJ749" s="85"/>
      <c r="BK749" s="85"/>
      <c r="BL749" s="85"/>
      <c r="BM749" s="85"/>
      <c r="BN749" s="85"/>
      <c r="BO749" s="85"/>
    </row>
    <row r="750" spans="1:67" x14ac:dyDescent="0.35">
      <c r="A750" s="7">
        <v>2</v>
      </c>
      <c r="B750" s="401" t="s">
        <v>295</v>
      </c>
      <c r="C750" s="401"/>
      <c r="D750" s="401"/>
      <c r="E750" s="401"/>
      <c r="F750" s="401"/>
      <c r="G750" s="401"/>
      <c r="H750" s="401"/>
      <c r="I750" s="401"/>
      <c r="J750" s="401"/>
      <c r="K750" s="106"/>
      <c r="L750" s="106"/>
      <c r="M750" s="106"/>
      <c r="N750" s="9"/>
      <c r="O750" s="9"/>
      <c r="P750" s="9"/>
      <c r="Q750" s="9"/>
      <c r="R750" s="9"/>
      <c r="S750" s="9"/>
      <c r="T750" s="9"/>
      <c r="U750" s="9"/>
      <c r="V750" s="9"/>
      <c r="W750" s="9"/>
      <c r="X750" s="9"/>
      <c r="Y750" s="9"/>
      <c r="Z750" s="9"/>
      <c r="AA750" s="8"/>
      <c r="AB750" s="1"/>
      <c r="AC750" s="1"/>
      <c r="AD750" s="85"/>
      <c r="AE750" s="85"/>
      <c r="AF750" s="85"/>
      <c r="AG750" s="85"/>
      <c r="AH750" s="85"/>
      <c r="AI750" s="85"/>
      <c r="AJ750" s="85"/>
      <c r="AK750" s="85"/>
      <c r="AL750" s="85"/>
      <c r="AM750" s="85"/>
      <c r="AN750" s="85"/>
      <c r="AO750" s="85"/>
      <c r="AP750" s="85"/>
      <c r="AQ750" s="85"/>
      <c r="AR750" s="85"/>
      <c r="AS750" s="85"/>
      <c r="AT750" s="85"/>
      <c r="AU750" s="85"/>
      <c r="AV750" s="85"/>
      <c r="AW750" s="85"/>
      <c r="AX750" s="85"/>
      <c r="AY750" s="85"/>
      <c r="AZ750" s="85"/>
      <c r="BA750" s="85"/>
      <c r="BB750" s="85"/>
      <c r="BC750" s="85"/>
      <c r="BD750" s="85"/>
      <c r="BE750" s="85"/>
      <c r="BF750" s="85"/>
      <c r="BG750" s="85"/>
      <c r="BH750" s="85"/>
      <c r="BI750" s="85"/>
      <c r="BJ750" s="85"/>
      <c r="BK750" s="85"/>
      <c r="BL750" s="85"/>
      <c r="BM750" s="85"/>
      <c r="BN750" s="85"/>
      <c r="BO750" s="85"/>
    </row>
    <row r="751" spans="1:67" ht="14.5" customHeight="1" x14ac:dyDescent="0.35">
      <c r="A751" s="10">
        <v>3</v>
      </c>
      <c r="B751" s="11" t="s">
        <v>2</v>
      </c>
      <c r="C751" s="309" t="s">
        <v>296</v>
      </c>
      <c r="D751" s="310"/>
      <c r="E751" s="309" t="s">
        <v>227</v>
      </c>
      <c r="F751" s="310"/>
      <c r="G751" s="309" t="s">
        <v>210</v>
      </c>
      <c r="H751" s="310"/>
      <c r="I751" s="309" t="s">
        <v>191</v>
      </c>
      <c r="J751" s="310"/>
      <c r="K751" s="309" t="s">
        <v>220</v>
      </c>
      <c r="L751" s="310"/>
      <c r="M751" s="309" t="s">
        <v>304</v>
      </c>
      <c r="N751" s="310"/>
      <c r="O751" s="14"/>
      <c r="P751" s="14"/>
      <c r="Q751" s="72"/>
      <c r="R751" s="72"/>
      <c r="S751" s="72"/>
      <c r="T751" s="72"/>
      <c r="U751" s="72"/>
      <c r="V751" s="72"/>
      <c r="W751" s="72"/>
      <c r="X751" s="72"/>
      <c r="Y751" s="72"/>
      <c r="Z751" s="72"/>
      <c r="AA751" s="72"/>
      <c r="AB751" s="72"/>
      <c r="AC751" s="73"/>
      <c r="AD751" s="85"/>
      <c r="AE751" s="85"/>
      <c r="AF751" s="85"/>
      <c r="AG751" s="85"/>
      <c r="AH751" s="85"/>
      <c r="AI751" s="85"/>
      <c r="AJ751" s="85"/>
      <c r="AK751" s="85"/>
      <c r="AL751" s="85"/>
      <c r="AM751" s="85"/>
      <c r="AN751" s="85"/>
      <c r="AO751" s="85"/>
      <c r="AP751" s="85"/>
      <c r="AQ751" s="85"/>
      <c r="AR751" s="85"/>
      <c r="AS751" s="85"/>
      <c r="AT751" s="85"/>
      <c r="AU751" s="85"/>
      <c r="AV751" s="85"/>
      <c r="AW751" s="85"/>
      <c r="AX751" s="85"/>
      <c r="AY751" s="85"/>
      <c r="AZ751" s="85"/>
      <c r="BA751" s="85"/>
      <c r="BB751" s="85"/>
      <c r="BC751" s="85"/>
      <c r="BD751" s="85"/>
      <c r="BE751" s="85"/>
      <c r="BF751" s="85"/>
      <c r="BG751" s="85"/>
      <c r="BH751" s="85"/>
      <c r="BI751" s="85"/>
      <c r="BJ751" s="85"/>
      <c r="BK751" s="85"/>
      <c r="BL751" s="85"/>
      <c r="BM751" s="85"/>
      <c r="BN751" s="85"/>
      <c r="BO751" s="85"/>
    </row>
    <row r="752" spans="1:67" ht="14.5" customHeight="1" x14ac:dyDescent="0.35">
      <c r="A752" s="7" t="s">
        <v>46</v>
      </c>
      <c r="B752" s="16" t="s">
        <v>5</v>
      </c>
      <c r="C752" s="311" t="s">
        <v>219</v>
      </c>
      <c r="D752" s="312"/>
      <c r="E752" s="311" t="s">
        <v>225</v>
      </c>
      <c r="F752" s="312"/>
      <c r="G752" s="311" t="s">
        <v>211</v>
      </c>
      <c r="H752" s="312"/>
      <c r="I752" s="311" t="s">
        <v>300</v>
      </c>
      <c r="J752" s="312"/>
      <c r="K752" s="311" t="s">
        <v>302</v>
      </c>
      <c r="L752" s="312"/>
      <c r="M752" s="311" t="s">
        <v>305</v>
      </c>
      <c r="N752" s="312"/>
      <c r="O752" s="14"/>
      <c r="P752" s="14"/>
      <c r="Q752" s="14"/>
      <c r="R752" s="14"/>
      <c r="S752" s="14"/>
      <c r="T752" s="14"/>
      <c r="U752" s="14"/>
      <c r="V752" s="14"/>
      <c r="W752" s="14"/>
      <c r="X752" s="14"/>
      <c r="Y752" s="14"/>
      <c r="Z752" s="14"/>
      <c r="AA752" s="48"/>
      <c r="AB752" s="48"/>
      <c r="AC752" s="48"/>
      <c r="AD752" s="85"/>
      <c r="AE752" s="85"/>
      <c r="AF752" s="85"/>
      <c r="AG752" s="85"/>
      <c r="AH752" s="85"/>
      <c r="AI752" s="85"/>
      <c r="AJ752" s="85"/>
      <c r="AK752" s="85"/>
      <c r="AL752" s="85"/>
      <c r="AM752" s="85"/>
      <c r="AN752" s="85"/>
      <c r="AO752" s="85"/>
      <c r="AP752" s="85"/>
      <c r="AQ752" s="85"/>
      <c r="AR752" s="85"/>
      <c r="AS752" s="85"/>
      <c r="AT752" s="85"/>
      <c r="AU752" s="85"/>
      <c r="AV752" s="85"/>
      <c r="AW752" s="85"/>
      <c r="AX752" s="85"/>
      <c r="AY752" s="85"/>
      <c r="AZ752" s="85"/>
      <c r="BA752" s="85"/>
      <c r="BB752" s="85"/>
      <c r="BC752" s="85"/>
      <c r="BD752" s="85"/>
      <c r="BE752" s="85"/>
      <c r="BF752" s="85"/>
      <c r="BG752" s="85"/>
      <c r="BH752" s="85"/>
      <c r="BI752" s="85"/>
      <c r="BJ752" s="85"/>
      <c r="BK752" s="85"/>
      <c r="BL752" s="85"/>
      <c r="BM752" s="85"/>
      <c r="BN752" s="85"/>
      <c r="BO752" s="85"/>
    </row>
    <row r="753" spans="1:67" ht="14.5" customHeight="1" x14ac:dyDescent="0.35">
      <c r="A753" s="7" t="s">
        <v>47</v>
      </c>
      <c r="B753" s="16" t="s">
        <v>6</v>
      </c>
      <c r="C753" s="311" t="s">
        <v>297</v>
      </c>
      <c r="D753" s="312"/>
      <c r="E753" s="311" t="s">
        <v>298</v>
      </c>
      <c r="F753" s="312"/>
      <c r="G753" s="311" t="s">
        <v>299</v>
      </c>
      <c r="H753" s="312"/>
      <c r="I753" s="311" t="s">
        <v>301</v>
      </c>
      <c r="J753" s="312"/>
      <c r="K753" s="311" t="s">
        <v>303</v>
      </c>
      <c r="L753" s="312"/>
      <c r="M753" s="311" t="s">
        <v>306</v>
      </c>
      <c r="N753" s="312"/>
      <c r="O753" s="14"/>
      <c r="P753" s="14"/>
      <c r="Q753" s="14"/>
      <c r="R753" s="14"/>
      <c r="S753" s="14"/>
      <c r="T753" s="14"/>
      <c r="U753" s="14"/>
      <c r="V753" s="14"/>
      <c r="W753" s="14"/>
      <c r="X753" s="14"/>
      <c r="Y753" s="14"/>
      <c r="Z753" s="14"/>
      <c r="AA753" s="48"/>
      <c r="AB753" s="48"/>
      <c r="AC753" s="48"/>
      <c r="AD753" s="85"/>
      <c r="AE753" s="85"/>
      <c r="AF753" s="85"/>
      <c r="AG753" s="85"/>
      <c r="AH753" s="85"/>
      <c r="AI753" s="85"/>
      <c r="AJ753" s="85"/>
      <c r="AK753" s="85"/>
      <c r="AL753" s="85"/>
      <c r="AM753" s="85"/>
      <c r="AN753" s="85"/>
      <c r="AO753" s="85"/>
      <c r="AP753" s="85"/>
      <c r="AQ753" s="85"/>
      <c r="AR753" s="85"/>
      <c r="AS753" s="85"/>
      <c r="AT753" s="85"/>
      <c r="AU753" s="85"/>
      <c r="AV753" s="85"/>
      <c r="AW753" s="85"/>
      <c r="AX753" s="85"/>
      <c r="AY753" s="85"/>
      <c r="AZ753" s="85"/>
      <c r="BA753" s="85"/>
      <c r="BB753" s="85"/>
      <c r="BC753" s="85"/>
      <c r="BD753" s="85"/>
      <c r="BE753" s="85"/>
      <c r="BF753" s="85"/>
      <c r="BG753" s="85"/>
      <c r="BH753" s="85"/>
      <c r="BI753" s="85"/>
      <c r="BJ753" s="85"/>
      <c r="BK753" s="85"/>
      <c r="BL753" s="85"/>
      <c r="BM753" s="85"/>
      <c r="BN753" s="85"/>
      <c r="BO753" s="85"/>
    </row>
    <row r="754" spans="1:67" ht="14.5" customHeight="1" x14ac:dyDescent="0.35">
      <c r="A754" s="7" t="s">
        <v>48</v>
      </c>
      <c r="B754" s="16" t="s">
        <v>7</v>
      </c>
      <c r="C754" s="313" t="s">
        <v>217</v>
      </c>
      <c r="D754" s="314"/>
      <c r="E754" s="313" t="s">
        <v>8</v>
      </c>
      <c r="F754" s="314"/>
      <c r="G754" s="313" t="s">
        <v>8</v>
      </c>
      <c r="H754" s="314"/>
      <c r="I754" s="313" t="s">
        <v>8</v>
      </c>
      <c r="J754" s="314"/>
      <c r="K754" s="313" t="s">
        <v>8</v>
      </c>
      <c r="L754" s="314"/>
      <c r="M754" s="313" t="s">
        <v>307</v>
      </c>
      <c r="N754" s="314"/>
      <c r="O754" s="14"/>
      <c r="P754" s="14"/>
      <c r="Q754" s="8"/>
      <c r="R754" s="8"/>
      <c r="S754" s="8"/>
      <c r="T754" s="8"/>
      <c r="U754" s="8"/>
      <c r="V754" s="8"/>
      <c r="W754" s="8"/>
      <c r="X754" s="8"/>
      <c r="Y754" s="8"/>
      <c r="Z754" s="8"/>
      <c r="AA754" s="8"/>
      <c r="AB754" s="8"/>
      <c r="AC754" s="8"/>
      <c r="AD754" s="85"/>
      <c r="AE754" s="85"/>
      <c r="AF754" s="85"/>
      <c r="AG754" s="85"/>
      <c r="AH754" s="85"/>
      <c r="AI754" s="85"/>
      <c r="AJ754" s="85"/>
      <c r="AK754" s="85"/>
      <c r="AL754" s="85"/>
      <c r="AM754" s="85"/>
      <c r="AN754" s="85"/>
      <c r="AO754" s="85"/>
      <c r="AP754" s="85"/>
      <c r="AQ754" s="85"/>
      <c r="AR754" s="85"/>
      <c r="AS754" s="85"/>
      <c r="AT754" s="85"/>
      <c r="AU754" s="85"/>
      <c r="AV754" s="85"/>
      <c r="AW754" s="85"/>
      <c r="AX754" s="85"/>
      <c r="AY754" s="85"/>
      <c r="AZ754" s="85"/>
      <c r="BA754" s="85"/>
      <c r="BB754" s="85"/>
      <c r="BC754" s="85"/>
      <c r="BD754" s="85"/>
      <c r="BE754" s="85"/>
      <c r="BF754" s="85"/>
      <c r="BG754" s="85"/>
      <c r="BH754" s="85"/>
      <c r="BI754" s="85"/>
      <c r="BJ754" s="85"/>
      <c r="BK754" s="85"/>
      <c r="BL754" s="85"/>
      <c r="BM754" s="85"/>
      <c r="BN754" s="85"/>
      <c r="BO754" s="85"/>
    </row>
    <row r="755" spans="1:67" ht="14.5" customHeight="1" x14ac:dyDescent="0.3">
      <c r="A755" s="7" t="s">
        <v>49</v>
      </c>
      <c r="B755" s="16" t="s">
        <v>9</v>
      </c>
      <c r="C755" s="339" t="s">
        <v>218</v>
      </c>
      <c r="D755" s="340"/>
      <c r="E755" s="339" t="s">
        <v>223</v>
      </c>
      <c r="F755" s="340"/>
      <c r="G755" s="339" t="s">
        <v>10</v>
      </c>
      <c r="H755" s="340"/>
      <c r="I755" s="339" t="s">
        <v>32</v>
      </c>
      <c r="J755" s="340"/>
      <c r="K755" s="339" t="s">
        <v>223</v>
      </c>
      <c r="L755" s="340"/>
      <c r="M755" s="339" t="s">
        <v>10</v>
      </c>
      <c r="N755" s="340"/>
      <c r="O755" s="14"/>
      <c r="P755" s="14"/>
      <c r="Q755" s="8"/>
      <c r="R755" s="8"/>
      <c r="S755" s="8"/>
      <c r="T755" s="8"/>
      <c r="U755" s="8"/>
      <c r="V755" s="8"/>
      <c r="W755" s="1"/>
      <c r="X755" s="1"/>
      <c r="Y755" s="1"/>
      <c r="Z755" s="1"/>
      <c r="AA755" s="1"/>
      <c r="AB755" s="1"/>
      <c r="AC755" s="1"/>
      <c r="AD755" s="85"/>
      <c r="AE755" s="85"/>
      <c r="AF755" s="85"/>
      <c r="AG755" s="85"/>
      <c r="AH755" s="85"/>
      <c r="AI755" s="85"/>
      <c r="AJ755" s="85"/>
      <c r="AK755" s="85"/>
      <c r="AL755" s="85"/>
      <c r="AM755" s="85"/>
      <c r="AN755" s="85"/>
      <c r="AO755" s="85"/>
      <c r="AP755" s="85"/>
      <c r="AQ755" s="85"/>
      <c r="AR755" s="85"/>
      <c r="AS755" s="85"/>
      <c r="AT755" s="85"/>
      <c r="AU755" s="85"/>
      <c r="AV755" s="85"/>
      <c r="AW755" s="85"/>
      <c r="AX755" s="85"/>
      <c r="AY755" s="85"/>
      <c r="AZ755" s="85"/>
      <c r="BA755" s="85"/>
      <c r="BB755" s="85"/>
      <c r="BC755" s="85"/>
      <c r="BD755" s="85"/>
      <c r="BE755" s="85"/>
      <c r="BF755" s="85"/>
      <c r="BG755" s="85"/>
      <c r="BH755" s="85"/>
      <c r="BI755" s="85"/>
      <c r="BJ755" s="85"/>
      <c r="BK755" s="85"/>
      <c r="BL755" s="85"/>
      <c r="BM755" s="85"/>
      <c r="BN755" s="85"/>
      <c r="BO755" s="85"/>
    </row>
    <row r="756" spans="1:67" x14ac:dyDescent="0.35">
      <c r="A756" s="7" t="s">
        <v>50</v>
      </c>
      <c r="B756" s="25" t="s">
        <v>24</v>
      </c>
      <c r="C756" s="25"/>
      <c r="D756" s="74"/>
      <c r="E756" s="74"/>
      <c r="F756" s="74"/>
      <c r="G756" s="74"/>
      <c r="H756" s="74"/>
      <c r="I756" s="116"/>
      <c r="J756" s="116"/>
      <c r="K756" s="116"/>
      <c r="L756" s="74"/>
      <c r="M756" s="74"/>
      <c r="N756" s="74"/>
      <c r="O756" s="14"/>
      <c r="P756" s="14"/>
      <c r="Q756" s="14"/>
      <c r="R756" s="14"/>
      <c r="S756" s="14"/>
      <c r="T756" s="14"/>
      <c r="U756" s="14"/>
      <c r="V756" s="14"/>
      <c r="W756" s="14"/>
      <c r="X756" s="14"/>
      <c r="Y756" s="14"/>
      <c r="Z756" s="14"/>
      <c r="AA756" s="14"/>
      <c r="AB756" s="14"/>
      <c r="AC756" s="14"/>
      <c r="AD756" s="14"/>
      <c r="AE756" s="14"/>
      <c r="AF756" s="14"/>
      <c r="AG756" s="14"/>
      <c r="AH756" s="14"/>
      <c r="AI756" s="14"/>
      <c r="AJ756" s="14"/>
      <c r="AK756" s="14"/>
      <c r="AL756" s="14"/>
      <c r="AM756" s="14"/>
      <c r="AN756" s="14"/>
      <c r="AO756" s="14"/>
      <c r="AP756" s="14"/>
      <c r="AQ756" s="14"/>
      <c r="AR756" s="14"/>
      <c r="AS756" s="14"/>
      <c r="AT756" s="14"/>
      <c r="AU756" s="14"/>
      <c r="AV756" s="14"/>
      <c r="AW756" s="14"/>
      <c r="AX756" s="14"/>
      <c r="AY756" s="14"/>
      <c r="AZ756" s="14"/>
      <c r="BA756" s="85"/>
      <c r="BB756" s="85"/>
      <c r="BC756" s="85"/>
      <c r="BD756" s="85"/>
      <c r="BE756" s="85"/>
      <c r="BF756" s="85"/>
      <c r="BG756" s="85"/>
      <c r="BH756" s="85"/>
      <c r="BI756" s="85"/>
      <c r="BJ756" s="85"/>
      <c r="BK756" s="85"/>
      <c r="BL756" s="85"/>
      <c r="BM756" s="85"/>
      <c r="BN756" s="85"/>
      <c r="BO756" s="85"/>
    </row>
    <row r="757" spans="1:67" s="3" customFormat="1" x14ac:dyDescent="0.35">
      <c r="A757" s="7" t="s">
        <v>51</v>
      </c>
      <c r="B757" s="108"/>
      <c r="C757" s="108"/>
      <c r="D757" s="76"/>
      <c r="E757" s="76"/>
      <c r="F757" s="76"/>
      <c r="G757" s="76"/>
      <c r="H757" s="76"/>
      <c r="I757" s="286"/>
      <c r="J757" s="286"/>
      <c r="K757" s="286"/>
      <c r="L757" s="76"/>
      <c r="M757" s="76"/>
      <c r="N757" s="76"/>
      <c r="O757" s="14"/>
      <c r="P757" s="14"/>
      <c r="Q757" s="14"/>
      <c r="R757" s="14"/>
      <c r="S757" s="14"/>
      <c r="T757" s="14"/>
      <c r="U757" s="14"/>
      <c r="V757" s="14"/>
      <c r="W757" s="14"/>
      <c r="X757" s="14"/>
      <c r="Y757" s="14"/>
      <c r="Z757" s="14"/>
      <c r="AA757" s="14"/>
      <c r="AB757" s="14"/>
      <c r="AC757" s="14"/>
      <c r="AD757" s="14"/>
      <c r="AE757" s="14"/>
      <c r="AF757" s="14"/>
      <c r="AG757" s="14"/>
      <c r="AH757" s="14"/>
      <c r="AI757" s="14"/>
      <c r="AJ757" s="14"/>
      <c r="AK757" s="14"/>
      <c r="AL757" s="14"/>
      <c r="AM757" s="14"/>
      <c r="AN757" s="14"/>
      <c r="AO757" s="14"/>
      <c r="AP757" s="14"/>
      <c r="AQ757" s="14"/>
      <c r="AR757" s="14"/>
      <c r="AS757" s="14"/>
      <c r="AT757" s="14"/>
      <c r="AU757" s="14"/>
      <c r="AV757" s="14"/>
      <c r="AW757" s="14"/>
      <c r="AX757" s="14"/>
      <c r="AY757" s="14"/>
      <c r="AZ757" s="14"/>
      <c r="BA757" s="287"/>
      <c r="BB757" s="287"/>
      <c r="BC757" s="287"/>
      <c r="BD757" s="287"/>
      <c r="BE757" s="287"/>
      <c r="BF757" s="287"/>
      <c r="BG757" s="287"/>
      <c r="BH757" s="287"/>
      <c r="BI757" s="287"/>
      <c r="BJ757" s="287"/>
      <c r="BK757" s="287"/>
      <c r="BL757" s="287"/>
      <c r="BM757" s="287"/>
      <c r="BN757" s="287"/>
      <c r="BO757" s="287"/>
    </row>
    <row r="758" spans="1:67" x14ac:dyDescent="0.35">
      <c r="A758" s="7">
        <v>4</v>
      </c>
      <c r="B758" s="103" t="s">
        <v>12</v>
      </c>
      <c r="C758" s="103"/>
      <c r="D758" s="103"/>
      <c r="E758" s="103"/>
      <c r="F758" s="103"/>
      <c r="G758" s="103"/>
      <c r="H758" s="103"/>
      <c r="I758" s="117"/>
      <c r="J758" s="117"/>
      <c r="K758" s="117"/>
      <c r="L758" s="25"/>
      <c r="M758" s="25"/>
      <c r="N758" s="25"/>
      <c r="O758" s="14"/>
      <c r="P758" s="14"/>
      <c r="Q758" s="14"/>
      <c r="R758" s="14"/>
      <c r="S758" s="14"/>
      <c r="T758" s="14"/>
      <c r="U758" s="14"/>
      <c r="V758" s="14"/>
      <c r="W758" s="14"/>
      <c r="X758" s="14"/>
      <c r="Y758" s="14"/>
      <c r="Z758" s="14"/>
      <c r="AA758" s="14"/>
      <c r="AB758" s="14"/>
      <c r="AC758" s="14"/>
      <c r="AD758" s="14"/>
      <c r="AE758" s="14"/>
      <c r="AF758" s="14"/>
      <c r="AG758" s="14"/>
      <c r="AH758" s="14"/>
      <c r="AI758" s="14"/>
      <c r="AJ758" s="14"/>
      <c r="AK758" s="14"/>
      <c r="AL758" s="14"/>
      <c r="AM758" s="14"/>
      <c r="AN758" s="14"/>
      <c r="AO758" s="14"/>
      <c r="AP758" s="14"/>
      <c r="AQ758" s="14"/>
      <c r="AR758" s="14"/>
      <c r="AS758" s="14"/>
      <c r="AT758" s="14"/>
      <c r="AU758" s="14"/>
      <c r="AV758" s="14"/>
      <c r="AW758" s="14"/>
      <c r="AX758" s="14"/>
      <c r="AY758" s="14"/>
      <c r="AZ758" s="14"/>
      <c r="BA758" s="85"/>
      <c r="BB758" s="85"/>
      <c r="BC758" s="85"/>
      <c r="BD758" s="85"/>
      <c r="BE758" s="85"/>
      <c r="BF758" s="85"/>
      <c r="BG758" s="85"/>
      <c r="BH758" s="85"/>
      <c r="BI758" s="85"/>
      <c r="BJ758" s="85"/>
      <c r="BK758" s="85"/>
      <c r="BL758" s="85"/>
      <c r="BM758" s="85"/>
      <c r="BN758" s="85"/>
      <c r="BO758" s="85"/>
    </row>
    <row r="759" spans="1:67" ht="38" customHeight="1" x14ac:dyDescent="0.35">
      <c r="A759" s="7" t="s">
        <v>4</v>
      </c>
      <c r="B759" s="288" t="s">
        <v>158</v>
      </c>
      <c r="C759" s="289"/>
      <c r="D759" s="289"/>
      <c r="E759" s="289"/>
      <c r="F759" s="289"/>
      <c r="G759" s="289"/>
      <c r="H759" s="289"/>
      <c r="I759" s="289"/>
      <c r="J759" s="289"/>
      <c r="K759" s="289"/>
      <c r="L759" s="289"/>
      <c r="M759" s="289"/>
      <c r="N759" s="327"/>
      <c r="O759" s="14"/>
      <c r="P759" s="14"/>
      <c r="Q759" s="14"/>
      <c r="R759" s="14"/>
      <c r="S759" s="14"/>
      <c r="T759" s="14"/>
      <c r="U759" s="14"/>
      <c r="V759" s="14"/>
      <c r="W759" s="14"/>
      <c r="X759" s="14"/>
      <c r="Y759" s="14"/>
      <c r="Z759" s="14"/>
      <c r="AA759" s="14"/>
      <c r="AB759" s="14"/>
      <c r="AC759" s="14"/>
      <c r="AD759" s="14"/>
      <c r="AE759" s="14"/>
      <c r="AF759" s="14"/>
      <c r="AG759" s="14"/>
      <c r="AH759" s="14"/>
      <c r="AI759" s="14"/>
      <c r="AJ759" s="14"/>
      <c r="AK759" s="14"/>
      <c r="AL759" s="14"/>
      <c r="AM759" s="14"/>
      <c r="AN759" s="14"/>
      <c r="AO759" s="14"/>
      <c r="AP759" s="14"/>
      <c r="AQ759" s="14"/>
      <c r="AR759" s="14"/>
      <c r="AS759" s="14"/>
      <c r="AT759" s="14"/>
      <c r="AU759" s="14"/>
      <c r="AV759" s="14"/>
      <c r="AW759" s="14"/>
      <c r="AX759" s="14"/>
      <c r="AY759" s="14"/>
      <c r="AZ759" s="14"/>
      <c r="BA759" s="85"/>
      <c r="BB759" s="85"/>
      <c r="BC759" s="85"/>
      <c r="BD759" s="85"/>
      <c r="BE759" s="85"/>
      <c r="BF759" s="85"/>
      <c r="BG759" s="85"/>
      <c r="BH759" s="85"/>
      <c r="BI759" s="85"/>
      <c r="BJ759" s="85"/>
      <c r="BK759" s="85"/>
      <c r="BL759" s="85"/>
      <c r="BM759" s="85"/>
      <c r="BN759" s="85"/>
      <c r="BO759" s="85"/>
    </row>
    <row r="760" spans="1:67" ht="28" x14ac:dyDescent="0.35">
      <c r="A760" s="28">
        <v>5</v>
      </c>
      <c r="B760" s="29" t="s">
        <v>27</v>
      </c>
      <c r="C760" s="341">
        <v>12017.5</v>
      </c>
      <c r="D760" s="342"/>
      <c r="E760" s="341">
        <v>13176.9</v>
      </c>
      <c r="F760" s="342"/>
      <c r="G760" s="341">
        <v>14441.7</v>
      </c>
      <c r="H760" s="342"/>
      <c r="I760" s="403">
        <v>16732.5</v>
      </c>
      <c r="J760" s="404"/>
      <c r="K760" s="403">
        <v>19347.96</v>
      </c>
      <c r="L760" s="404"/>
      <c r="M760" s="341">
        <v>38985</v>
      </c>
      <c r="N760" s="342"/>
      <c r="O760" s="14"/>
      <c r="P760" s="14"/>
      <c r="Q760" s="14"/>
      <c r="R760" s="14"/>
      <c r="S760" s="14"/>
      <c r="T760" s="14"/>
      <c r="U760" s="14"/>
      <c r="V760" s="14"/>
      <c r="W760" s="14"/>
      <c r="X760" s="14"/>
      <c r="Y760" s="14"/>
      <c r="Z760" s="14"/>
      <c r="AA760" s="14"/>
      <c r="AB760" s="14"/>
      <c r="AC760" s="14"/>
      <c r="AD760" s="14"/>
      <c r="AE760" s="14"/>
      <c r="AF760" s="14"/>
      <c r="AG760" s="14"/>
      <c r="AH760" s="14"/>
      <c r="AI760" s="14"/>
      <c r="AJ760" s="14"/>
      <c r="AK760" s="14"/>
      <c r="AL760" s="14"/>
      <c r="AM760" s="14"/>
      <c r="AN760" s="14"/>
      <c r="AO760" s="14"/>
      <c r="AP760" s="14"/>
      <c r="AQ760" s="14"/>
      <c r="AR760" s="14"/>
      <c r="AS760" s="14"/>
      <c r="AT760" s="14"/>
      <c r="AU760" s="14"/>
      <c r="AV760" s="14"/>
      <c r="AW760" s="14"/>
      <c r="AX760" s="14"/>
      <c r="AY760" s="14"/>
      <c r="AZ760" s="14"/>
      <c r="BA760" s="85"/>
      <c r="BB760" s="85"/>
      <c r="BC760" s="85"/>
      <c r="BD760" s="85"/>
      <c r="BE760" s="85"/>
      <c r="BF760" s="85"/>
      <c r="BG760" s="85"/>
      <c r="BH760" s="85"/>
      <c r="BI760" s="85"/>
      <c r="BJ760" s="85"/>
      <c r="BK760" s="85"/>
      <c r="BL760" s="85"/>
      <c r="BM760" s="85"/>
      <c r="BN760" s="85"/>
      <c r="BO760" s="85"/>
    </row>
    <row r="761" spans="1:67" x14ac:dyDescent="0.35">
      <c r="A761" s="7">
        <v>6</v>
      </c>
      <c r="B761" s="25" t="s">
        <v>14</v>
      </c>
      <c r="C761" s="303"/>
      <c r="D761" s="304"/>
      <c r="E761" s="343"/>
      <c r="F761" s="344"/>
      <c r="G761" s="343"/>
      <c r="H761" s="344"/>
      <c r="I761" s="343"/>
      <c r="J761" s="344"/>
      <c r="K761" s="343"/>
      <c r="L761" s="344"/>
      <c r="M761" s="343"/>
      <c r="N761" s="344"/>
      <c r="O761" s="14"/>
      <c r="P761" s="14"/>
      <c r="Q761" s="14"/>
      <c r="R761" s="14"/>
      <c r="S761" s="14"/>
      <c r="T761" s="14"/>
      <c r="U761" s="14"/>
      <c r="V761" s="14"/>
      <c r="W761" s="14"/>
      <c r="X761" s="14"/>
      <c r="Y761" s="14"/>
      <c r="Z761" s="14"/>
      <c r="AA761" s="14"/>
      <c r="AB761" s="14"/>
      <c r="AC761" s="14"/>
      <c r="AD761" s="14"/>
      <c r="AE761" s="14"/>
      <c r="AF761" s="14"/>
      <c r="AG761" s="14"/>
      <c r="AH761" s="14"/>
      <c r="AI761" s="14"/>
      <c r="AJ761" s="14"/>
      <c r="AK761" s="14"/>
      <c r="AL761" s="14"/>
      <c r="AM761" s="14"/>
      <c r="AN761" s="14"/>
      <c r="AO761" s="14"/>
      <c r="AP761" s="14"/>
      <c r="AQ761" s="14"/>
      <c r="AR761" s="14"/>
      <c r="AS761" s="14"/>
      <c r="AT761" s="14"/>
      <c r="AU761" s="14"/>
      <c r="AV761" s="14"/>
      <c r="AW761" s="14"/>
      <c r="AX761" s="14"/>
      <c r="AY761" s="14"/>
      <c r="AZ761" s="14"/>
      <c r="BA761" s="85"/>
      <c r="BB761" s="85"/>
      <c r="BC761" s="85"/>
      <c r="BD761" s="85"/>
      <c r="BE761" s="85"/>
      <c r="BF761" s="85"/>
      <c r="BG761" s="85"/>
      <c r="BH761" s="85"/>
      <c r="BI761" s="85"/>
      <c r="BJ761" s="85"/>
      <c r="BK761" s="85"/>
      <c r="BL761" s="85"/>
      <c r="BM761" s="85"/>
      <c r="BN761" s="85"/>
      <c r="BO761" s="85"/>
    </row>
    <row r="762" spans="1:67" s="3" customFormat="1" ht="14.5" customHeight="1" x14ac:dyDescent="0.35">
      <c r="A762" s="7"/>
      <c r="B762" s="16" t="s">
        <v>15</v>
      </c>
      <c r="C762" s="305">
        <v>0</v>
      </c>
      <c r="D762" s="306"/>
      <c r="E762" s="305">
        <v>2716.9</v>
      </c>
      <c r="F762" s="306"/>
      <c r="G762" s="349">
        <v>1120</v>
      </c>
      <c r="H762" s="350"/>
      <c r="I762" s="305">
        <v>920</v>
      </c>
      <c r="J762" s="306"/>
      <c r="K762" s="305">
        <v>2716.9</v>
      </c>
      <c r="L762" s="306"/>
      <c r="M762" s="305">
        <v>1035</v>
      </c>
      <c r="N762" s="306"/>
      <c r="O762" s="14"/>
      <c r="P762" s="14"/>
      <c r="Q762" s="14"/>
      <c r="R762" s="14"/>
      <c r="S762" s="14"/>
      <c r="T762" s="14"/>
      <c r="U762" s="14"/>
      <c r="V762" s="14"/>
      <c r="W762" s="14"/>
      <c r="X762" s="14"/>
      <c r="Y762" s="14"/>
      <c r="Z762" s="14"/>
      <c r="AA762" s="14"/>
      <c r="AB762" s="14"/>
      <c r="AC762" s="14"/>
      <c r="AD762" s="14"/>
      <c r="AE762" s="14"/>
      <c r="AF762" s="14"/>
      <c r="AG762" s="14"/>
      <c r="AH762" s="14"/>
      <c r="AI762" s="14"/>
      <c r="AJ762" s="14"/>
      <c r="AK762" s="14"/>
      <c r="AL762" s="14"/>
      <c r="AM762" s="14"/>
      <c r="AN762" s="14"/>
      <c r="AO762" s="14"/>
      <c r="AP762" s="14"/>
      <c r="AQ762" s="14"/>
      <c r="AR762" s="14"/>
      <c r="AS762" s="14"/>
      <c r="AT762" s="14"/>
      <c r="AU762" s="14"/>
      <c r="AV762" s="14"/>
      <c r="AW762" s="14"/>
      <c r="AX762" s="14"/>
      <c r="AY762" s="14"/>
      <c r="AZ762" s="14"/>
      <c r="BA762" s="287"/>
      <c r="BB762" s="287"/>
      <c r="BC762" s="287"/>
      <c r="BD762" s="287"/>
      <c r="BE762" s="287"/>
      <c r="BF762" s="287"/>
      <c r="BG762" s="287"/>
      <c r="BH762" s="287"/>
      <c r="BI762" s="287"/>
      <c r="BJ762" s="287"/>
      <c r="BK762" s="287"/>
      <c r="BL762" s="287"/>
      <c r="BM762" s="287"/>
      <c r="BN762" s="287"/>
      <c r="BO762" s="287"/>
    </row>
    <row r="763" spans="1:67" s="3" customFormat="1" ht="14.5" customHeight="1" x14ac:dyDescent="0.35">
      <c r="A763" s="7"/>
      <c r="B763" s="16" t="s">
        <v>16</v>
      </c>
      <c r="C763" s="305">
        <v>0</v>
      </c>
      <c r="D763" s="306"/>
      <c r="E763" s="305">
        <v>3552.61</v>
      </c>
      <c r="F763" s="306"/>
      <c r="G763" s="349">
        <v>1120</v>
      </c>
      <c r="H763" s="350"/>
      <c r="I763" s="305">
        <v>1012</v>
      </c>
      <c r="J763" s="306"/>
      <c r="K763" s="305">
        <v>3552.61</v>
      </c>
      <c r="L763" s="306"/>
      <c r="M763" s="305">
        <v>0</v>
      </c>
      <c r="N763" s="306"/>
      <c r="O763" s="14"/>
      <c r="P763" s="14"/>
      <c r="Q763" s="14"/>
      <c r="R763" s="14"/>
      <c r="S763" s="14"/>
      <c r="T763" s="14"/>
      <c r="U763" s="14"/>
      <c r="V763" s="14"/>
      <c r="W763" s="14"/>
      <c r="X763" s="14"/>
      <c r="Y763" s="14"/>
      <c r="Z763" s="14"/>
      <c r="AA763" s="14"/>
      <c r="AB763" s="14"/>
      <c r="AC763" s="14"/>
      <c r="AD763" s="14"/>
      <c r="AE763" s="14"/>
      <c r="AF763" s="14"/>
      <c r="AG763" s="14"/>
      <c r="AH763" s="14"/>
      <c r="AI763" s="14"/>
      <c r="AJ763" s="14"/>
      <c r="AK763" s="14"/>
      <c r="AL763" s="14"/>
      <c r="AM763" s="14"/>
      <c r="AN763" s="14"/>
      <c r="AO763" s="14"/>
      <c r="AP763" s="14"/>
      <c r="AQ763" s="14"/>
      <c r="AR763" s="14"/>
      <c r="AS763" s="14"/>
      <c r="AT763" s="14"/>
      <c r="AU763" s="14"/>
      <c r="AV763" s="14"/>
      <c r="AW763" s="14"/>
      <c r="AX763" s="14"/>
      <c r="AY763" s="14"/>
      <c r="AZ763" s="14"/>
      <c r="BA763" s="287"/>
      <c r="BB763" s="287"/>
      <c r="BC763" s="287"/>
      <c r="BD763" s="287"/>
      <c r="BE763" s="287"/>
      <c r="BF763" s="287"/>
      <c r="BG763" s="287"/>
      <c r="BH763" s="287"/>
      <c r="BI763" s="287"/>
      <c r="BJ763" s="287"/>
      <c r="BK763" s="287"/>
      <c r="BL763" s="287"/>
      <c r="BM763" s="287"/>
      <c r="BN763" s="287"/>
      <c r="BO763" s="287"/>
    </row>
    <row r="764" spans="1:67" s="3" customFormat="1" ht="14.5" customHeight="1" x14ac:dyDescent="0.35">
      <c r="A764" s="7"/>
      <c r="B764" s="16" t="s">
        <v>17</v>
      </c>
      <c r="C764" s="305">
        <v>1500</v>
      </c>
      <c r="D764" s="306"/>
      <c r="E764" s="305">
        <v>3981.71</v>
      </c>
      <c r="F764" s="306"/>
      <c r="G764" s="349">
        <v>1120</v>
      </c>
      <c r="H764" s="350"/>
      <c r="I764" s="305">
        <v>1115.5</v>
      </c>
      <c r="J764" s="306"/>
      <c r="K764" s="305">
        <v>3981.71</v>
      </c>
      <c r="L764" s="306"/>
      <c r="M764" s="305">
        <v>1207.5</v>
      </c>
      <c r="N764" s="306"/>
      <c r="O764" s="14"/>
      <c r="P764" s="14"/>
      <c r="Q764" s="14"/>
      <c r="R764" s="14"/>
      <c r="S764" s="14"/>
      <c r="T764" s="14"/>
      <c r="U764" s="14"/>
      <c r="V764" s="14"/>
      <c r="W764" s="14"/>
      <c r="X764" s="14"/>
      <c r="Y764" s="14"/>
      <c r="Z764" s="14"/>
      <c r="AA764" s="14"/>
      <c r="AB764" s="14"/>
      <c r="AC764" s="14"/>
      <c r="AD764" s="14"/>
      <c r="AE764" s="14"/>
      <c r="AF764" s="14"/>
      <c r="AG764" s="14"/>
      <c r="AH764" s="14"/>
      <c r="AI764" s="14"/>
      <c r="AJ764" s="14"/>
      <c r="AK764" s="14"/>
      <c r="AL764" s="14"/>
      <c r="AM764" s="14"/>
      <c r="AN764" s="14"/>
      <c r="AO764" s="14"/>
      <c r="AP764" s="14"/>
      <c r="AQ764" s="14"/>
      <c r="AR764" s="14"/>
      <c r="AS764" s="14"/>
      <c r="AT764" s="14"/>
      <c r="AU764" s="14"/>
      <c r="AV764" s="14"/>
      <c r="AW764" s="14"/>
      <c r="AX764" s="14"/>
      <c r="AY764" s="14"/>
      <c r="AZ764" s="14"/>
      <c r="BA764" s="287"/>
      <c r="BB764" s="287"/>
      <c r="BC764" s="287"/>
      <c r="BD764" s="287"/>
      <c r="BE764" s="287"/>
      <c r="BF764" s="287"/>
      <c r="BG764" s="287"/>
      <c r="BH764" s="287"/>
      <c r="BI764" s="287"/>
      <c r="BJ764" s="287"/>
      <c r="BK764" s="287"/>
      <c r="BL764" s="287"/>
      <c r="BM764" s="287"/>
      <c r="BN764" s="287"/>
      <c r="BO764" s="287"/>
    </row>
    <row r="765" spans="1:67" s="3" customFormat="1" ht="14.5" customHeight="1" x14ac:dyDescent="0.35">
      <c r="A765" s="7"/>
      <c r="B765" s="16" t="s">
        <v>18</v>
      </c>
      <c r="C765" s="305">
        <v>0</v>
      </c>
      <c r="D765" s="306"/>
      <c r="E765" s="305">
        <v>4713.8599999999997</v>
      </c>
      <c r="F765" s="306"/>
      <c r="G765" s="349">
        <v>1120</v>
      </c>
      <c r="H765" s="350"/>
      <c r="I765" s="305">
        <v>1230.5</v>
      </c>
      <c r="J765" s="306"/>
      <c r="K765" s="305">
        <v>4713.8599999999997</v>
      </c>
      <c r="L765" s="306"/>
      <c r="M765" s="305">
        <v>0</v>
      </c>
      <c r="N765" s="306"/>
      <c r="O765" s="14"/>
      <c r="P765" s="14"/>
      <c r="Q765" s="14"/>
      <c r="R765" s="14"/>
      <c r="S765" s="14"/>
      <c r="T765" s="14"/>
      <c r="U765" s="14"/>
      <c r="V765" s="14"/>
      <c r="W765" s="14"/>
      <c r="X765" s="14"/>
      <c r="Y765" s="14"/>
      <c r="Z765" s="14"/>
      <c r="AA765" s="14"/>
      <c r="AB765" s="14"/>
      <c r="AC765" s="14"/>
      <c r="AD765" s="14"/>
      <c r="AE765" s="14"/>
      <c r="AF765" s="14"/>
      <c r="AG765" s="14"/>
      <c r="AH765" s="14"/>
      <c r="AI765" s="14"/>
      <c r="AJ765" s="14"/>
      <c r="AK765" s="14"/>
      <c r="AL765" s="14"/>
      <c r="AM765" s="14"/>
      <c r="AN765" s="14"/>
      <c r="AO765" s="14"/>
      <c r="AP765" s="14"/>
      <c r="AQ765" s="14"/>
      <c r="AR765" s="14"/>
      <c r="AS765" s="14"/>
      <c r="AT765" s="14"/>
      <c r="AU765" s="14"/>
      <c r="AV765" s="14"/>
      <c r="AW765" s="14"/>
      <c r="AX765" s="14"/>
      <c r="AY765" s="14"/>
      <c r="AZ765" s="14"/>
      <c r="BA765" s="287"/>
      <c r="BB765" s="287"/>
      <c r="BC765" s="287"/>
      <c r="BD765" s="287"/>
      <c r="BE765" s="287"/>
      <c r="BF765" s="287"/>
      <c r="BG765" s="287"/>
      <c r="BH765" s="287"/>
      <c r="BI765" s="287"/>
      <c r="BJ765" s="287"/>
      <c r="BK765" s="287"/>
      <c r="BL765" s="287"/>
      <c r="BM765" s="287"/>
      <c r="BN765" s="287"/>
      <c r="BO765" s="287"/>
    </row>
    <row r="766" spans="1:67" s="3" customFormat="1" ht="14.5" customHeight="1" x14ac:dyDescent="0.35">
      <c r="A766" s="7"/>
      <c r="B766" s="16" t="s">
        <v>19</v>
      </c>
      <c r="C766" s="305">
        <v>1500</v>
      </c>
      <c r="D766" s="306"/>
      <c r="E766" s="305">
        <v>5510.81</v>
      </c>
      <c r="F766" s="306"/>
      <c r="G766" s="349">
        <v>1120</v>
      </c>
      <c r="H766" s="350"/>
      <c r="I766" s="305">
        <v>1357</v>
      </c>
      <c r="J766" s="306"/>
      <c r="K766" s="305">
        <v>5510.81</v>
      </c>
      <c r="L766" s="306"/>
      <c r="M766" s="305">
        <v>1380</v>
      </c>
      <c r="N766" s="306"/>
      <c r="O766" s="14"/>
      <c r="P766" s="14"/>
      <c r="Q766" s="14"/>
      <c r="R766" s="14"/>
      <c r="S766" s="14"/>
      <c r="T766" s="14"/>
      <c r="U766" s="14"/>
      <c r="V766" s="14"/>
      <c r="W766" s="14"/>
      <c r="X766" s="14"/>
      <c r="Y766" s="14"/>
      <c r="Z766" s="14"/>
      <c r="AA766" s="14"/>
      <c r="AB766" s="14"/>
      <c r="AC766" s="14"/>
      <c r="AD766" s="14"/>
      <c r="AE766" s="14"/>
      <c r="AF766" s="14"/>
      <c r="AG766" s="14"/>
      <c r="AH766" s="14"/>
      <c r="AI766" s="14"/>
      <c r="AJ766" s="14"/>
      <c r="AK766" s="14"/>
      <c r="AL766" s="14"/>
      <c r="AM766" s="14"/>
      <c r="AN766" s="14"/>
      <c r="AO766" s="14"/>
      <c r="AP766" s="14"/>
      <c r="AQ766" s="14"/>
      <c r="AR766" s="14"/>
      <c r="AS766" s="14"/>
      <c r="AT766" s="14"/>
      <c r="AU766" s="14"/>
      <c r="AV766" s="14"/>
      <c r="AW766" s="14"/>
      <c r="AX766" s="14"/>
      <c r="AY766" s="14"/>
      <c r="AZ766" s="14"/>
      <c r="BA766" s="287"/>
      <c r="BB766" s="287"/>
      <c r="BC766" s="287"/>
      <c r="BD766" s="287"/>
      <c r="BE766" s="287"/>
      <c r="BF766" s="287"/>
      <c r="BG766" s="287"/>
      <c r="BH766" s="287"/>
      <c r="BI766" s="287"/>
      <c r="BJ766" s="287"/>
      <c r="BK766" s="287"/>
      <c r="BL766" s="287"/>
      <c r="BM766" s="287"/>
      <c r="BN766" s="287"/>
      <c r="BO766" s="287"/>
    </row>
    <row r="767" spans="1:67" s="3" customFormat="1" ht="14.5" customHeight="1" x14ac:dyDescent="0.35">
      <c r="A767" s="7"/>
      <c r="B767" s="43" t="s">
        <v>20</v>
      </c>
      <c r="C767" s="307">
        <f>SUM(C762:C766)</f>
        <v>3000</v>
      </c>
      <c r="D767" s="308"/>
      <c r="E767" s="307">
        <f>SUM(E762:E766)</f>
        <v>20475.890000000003</v>
      </c>
      <c r="F767" s="308"/>
      <c r="G767" s="307">
        <f>SUM(G762:G766)</f>
        <v>5600</v>
      </c>
      <c r="H767" s="308"/>
      <c r="I767" s="307">
        <f>SUM(I762:I766)</f>
        <v>5635</v>
      </c>
      <c r="J767" s="308"/>
      <c r="K767" s="307">
        <f>SUM(K762:K766)</f>
        <v>20475.890000000003</v>
      </c>
      <c r="L767" s="308"/>
      <c r="M767" s="307">
        <f>SUM(M762:M766)</f>
        <v>3622.5</v>
      </c>
      <c r="N767" s="308"/>
      <c r="O767" s="14"/>
      <c r="P767" s="14"/>
      <c r="Q767" s="14"/>
      <c r="R767" s="14"/>
      <c r="S767" s="14"/>
      <c r="T767" s="14"/>
      <c r="U767" s="14"/>
      <c r="V767" s="14"/>
      <c r="W767" s="14"/>
      <c r="X767" s="14"/>
      <c r="Y767" s="14"/>
      <c r="Z767" s="14"/>
      <c r="AA767" s="14"/>
      <c r="AB767" s="14"/>
      <c r="AC767" s="14"/>
      <c r="AD767" s="14"/>
      <c r="AE767" s="14"/>
      <c r="AF767" s="14"/>
      <c r="AG767" s="14"/>
      <c r="AH767" s="14"/>
      <c r="AI767" s="14"/>
      <c r="AJ767" s="14"/>
      <c r="AK767" s="14"/>
      <c r="AL767" s="14"/>
      <c r="AM767" s="14"/>
      <c r="AN767" s="14"/>
      <c r="AO767" s="14"/>
      <c r="AP767" s="14"/>
      <c r="AQ767" s="14"/>
      <c r="AR767" s="14"/>
      <c r="AS767" s="14"/>
      <c r="AT767" s="14"/>
      <c r="AU767" s="14"/>
      <c r="AV767" s="14"/>
      <c r="AW767" s="14"/>
      <c r="AX767" s="14"/>
      <c r="AY767" s="14"/>
      <c r="AZ767" s="14"/>
      <c r="BA767" s="287"/>
      <c r="BB767" s="287"/>
      <c r="BC767" s="287"/>
      <c r="BD767" s="287"/>
      <c r="BE767" s="287"/>
      <c r="BF767" s="287"/>
      <c r="BG767" s="287"/>
      <c r="BH767" s="287"/>
      <c r="BI767" s="287"/>
      <c r="BJ767" s="287"/>
      <c r="BK767" s="287"/>
      <c r="BL767" s="287"/>
      <c r="BM767" s="287"/>
      <c r="BN767" s="287"/>
      <c r="BO767" s="287"/>
    </row>
    <row r="768" spans="1:67" ht="47" customHeight="1" x14ac:dyDescent="0.35">
      <c r="A768" s="7"/>
      <c r="B768" s="288" t="s">
        <v>21</v>
      </c>
      <c r="C768" s="289"/>
      <c r="D768" s="289"/>
      <c r="E768" s="289"/>
      <c r="F768" s="289"/>
      <c r="G768" s="289"/>
      <c r="H768" s="289"/>
      <c r="I768" s="289"/>
      <c r="J768" s="289"/>
      <c r="K768" s="289"/>
      <c r="L768" s="289"/>
      <c r="M768" s="289"/>
      <c r="N768" s="327"/>
      <c r="O768" s="14"/>
      <c r="P768" s="14"/>
      <c r="Q768" s="26"/>
      <c r="R768" s="26"/>
      <c r="S768" s="26"/>
      <c r="T768" s="26"/>
      <c r="U768" s="26"/>
      <c r="V768" s="26"/>
      <c r="W768" s="26"/>
      <c r="X768" s="26"/>
      <c r="Y768" s="26"/>
      <c r="Z768" s="26"/>
      <c r="AA768" s="26"/>
      <c r="AB768" s="26"/>
      <c r="AC768" s="26"/>
      <c r="AD768" s="85"/>
      <c r="AE768" s="85"/>
      <c r="AF768" s="85"/>
      <c r="AG768" s="85"/>
      <c r="AH768" s="85"/>
      <c r="AI768" s="85"/>
      <c r="AJ768" s="85"/>
      <c r="AK768" s="85"/>
      <c r="AL768" s="85"/>
      <c r="AM768" s="85"/>
      <c r="AN768" s="85"/>
      <c r="AO768" s="85"/>
      <c r="AP768" s="85"/>
      <c r="AQ768" s="85"/>
      <c r="AR768" s="85"/>
      <c r="AS768" s="85"/>
      <c r="AT768" s="85"/>
      <c r="AU768" s="85"/>
      <c r="AV768" s="85"/>
      <c r="AW768" s="85"/>
      <c r="AX768" s="85"/>
      <c r="AY768" s="85"/>
      <c r="AZ768" s="85"/>
      <c r="BA768" s="85"/>
      <c r="BB768" s="85"/>
      <c r="BC768" s="85"/>
      <c r="BD768" s="85"/>
      <c r="BE768" s="85"/>
      <c r="BF768" s="85"/>
      <c r="BG768" s="85"/>
      <c r="BH768" s="85"/>
      <c r="BI768" s="85"/>
      <c r="BJ768" s="85"/>
      <c r="BK768" s="85"/>
      <c r="BL768" s="85"/>
      <c r="BM768" s="85"/>
      <c r="BN768" s="85"/>
      <c r="BO768" s="85"/>
    </row>
    <row r="769" spans="1:73" x14ac:dyDescent="0.35">
      <c r="A769" s="7">
        <v>7</v>
      </c>
      <c r="B769" s="25" t="s">
        <v>22</v>
      </c>
      <c r="C769" s="25"/>
      <c r="D769" s="17">
        <v>10</v>
      </c>
      <c r="E769" s="17"/>
      <c r="F769" s="118" t="s">
        <v>309</v>
      </c>
      <c r="G769" s="118"/>
      <c r="H769" s="17">
        <v>10</v>
      </c>
      <c r="I769" s="110"/>
      <c r="J769" s="123" t="s">
        <v>308</v>
      </c>
      <c r="K769" s="123"/>
      <c r="L769" s="17">
        <v>10</v>
      </c>
      <c r="M769" s="17"/>
      <c r="N769" s="17">
        <v>10</v>
      </c>
      <c r="O769" s="14"/>
      <c r="P769" s="14"/>
      <c r="Q769" s="1"/>
      <c r="R769" s="1"/>
      <c r="S769" s="1"/>
      <c r="T769" s="1"/>
      <c r="U769" s="1"/>
      <c r="V769" s="1"/>
      <c r="W769" s="1"/>
      <c r="X769" s="84"/>
      <c r="Y769" s="84"/>
      <c r="Z769" s="84"/>
      <c r="AA769" s="84"/>
      <c r="AB769" s="84"/>
      <c r="AC769" s="84"/>
      <c r="AD769" s="85"/>
      <c r="AE769" s="85"/>
      <c r="AF769" s="85"/>
      <c r="AG769" s="85"/>
      <c r="AH769" s="85"/>
      <c r="AI769" s="85"/>
      <c r="AJ769" s="85"/>
      <c r="AK769" s="85"/>
      <c r="AL769" s="85"/>
      <c r="AM769" s="85"/>
      <c r="AN769" s="85"/>
      <c r="AO769" s="85"/>
      <c r="AP769" s="85"/>
      <c r="AQ769" s="85"/>
      <c r="AR769" s="85"/>
      <c r="AS769" s="85"/>
      <c r="AT769" s="85"/>
      <c r="AU769" s="85"/>
      <c r="AV769" s="85"/>
      <c r="AW769" s="85"/>
      <c r="AX769" s="85"/>
      <c r="AY769" s="85"/>
      <c r="AZ769" s="85"/>
      <c r="BA769" s="85"/>
      <c r="BB769" s="85"/>
      <c r="BC769" s="85"/>
      <c r="BD769" s="85"/>
      <c r="BE769" s="85"/>
      <c r="BF769" s="85"/>
      <c r="BG769" s="85"/>
      <c r="BH769" s="85"/>
      <c r="BI769" s="85"/>
      <c r="BJ769" s="85"/>
      <c r="BK769" s="85"/>
      <c r="BL769" s="85"/>
      <c r="BM769" s="85"/>
      <c r="BN769" s="85"/>
      <c r="BO769" s="85"/>
    </row>
    <row r="770" spans="1:73" ht="28" x14ac:dyDescent="0.35">
      <c r="A770" s="124">
        <v>8</v>
      </c>
      <c r="B770" s="103" t="s">
        <v>478</v>
      </c>
      <c r="C770" s="176" t="s">
        <v>513</v>
      </c>
      <c r="D770" s="177"/>
      <c r="E770" s="176" t="s">
        <v>513</v>
      </c>
      <c r="F770" s="177"/>
      <c r="G770" s="176" t="s">
        <v>513</v>
      </c>
      <c r="H770" s="177"/>
      <c r="I770" s="176" t="s">
        <v>513</v>
      </c>
      <c r="J770" s="177"/>
      <c r="K770" s="176" t="s">
        <v>513</v>
      </c>
      <c r="L770" s="177"/>
      <c r="M770" s="176" t="s">
        <v>513</v>
      </c>
      <c r="N770" s="177"/>
      <c r="O770" s="14"/>
      <c r="P770" s="14"/>
      <c r="Q770" s="1"/>
      <c r="R770" s="1"/>
      <c r="S770" s="1"/>
      <c r="T770" s="1"/>
      <c r="U770" s="1"/>
      <c r="V770" s="1"/>
      <c r="W770" s="1"/>
      <c r="X770" s="1"/>
      <c r="Y770" s="1"/>
      <c r="Z770" s="1"/>
      <c r="AA770" s="1"/>
      <c r="AB770" s="1"/>
      <c r="AC770" s="1"/>
      <c r="BT770" s="3"/>
      <c r="BU770" s="3"/>
    </row>
    <row r="771" spans="1:73" x14ac:dyDescent="0.35">
      <c r="A771" s="168" t="s">
        <v>738</v>
      </c>
      <c r="B771" s="17" t="s">
        <v>692</v>
      </c>
      <c r="C771" s="17" t="s">
        <v>655</v>
      </c>
      <c r="D771" s="174">
        <v>14.244359999999999</v>
      </c>
      <c r="E771" s="17" t="s">
        <v>655</v>
      </c>
      <c r="F771" s="173">
        <v>637.1</v>
      </c>
      <c r="G771" s="17" t="s">
        <v>655</v>
      </c>
      <c r="H771" s="174">
        <v>2768.05</v>
      </c>
      <c r="I771" s="17" t="s">
        <v>655</v>
      </c>
      <c r="J771" s="173">
        <v>3047.5</v>
      </c>
      <c r="K771" s="17" t="s">
        <v>655</v>
      </c>
      <c r="L771" s="174">
        <v>637.1</v>
      </c>
      <c r="M771" s="17" t="s">
        <v>655</v>
      </c>
      <c r="N771" s="173" t="s">
        <v>837</v>
      </c>
      <c r="O771" s="14"/>
      <c r="P771" s="14"/>
      <c r="Q771" s="1"/>
      <c r="R771" s="1"/>
      <c r="S771" s="1"/>
      <c r="T771" s="1"/>
      <c r="U771" s="1"/>
      <c r="V771" s="1"/>
      <c r="W771" s="1"/>
      <c r="X771" s="84"/>
      <c r="Y771" s="84"/>
      <c r="Z771" s="84"/>
      <c r="AA771" s="84"/>
      <c r="AB771" s="84"/>
      <c r="AC771" s="84"/>
      <c r="AD771" s="85"/>
      <c r="AE771" s="85"/>
      <c r="AF771" s="85"/>
      <c r="AG771" s="85"/>
      <c r="AH771" s="85"/>
      <c r="AI771" s="85"/>
      <c r="AJ771" s="85"/>
      <c r="AK771" s="85"/>
      <c r="AL771" s="85"/>
      <c r="AM771" s="85"/>
      <c r="AN771" s="85"/>
      <c r="AO771" s="85"/>
      <c r="AP771" s="85"/>
      <c r="AQ771" s="85"/>
      <c r="AR771" s="85"/>
      <c r="AS771" s="85"/>
      <c r="AT771" s="85"/>
      <c r="AU771" s="85"/>
      <c r="AV771" s="85"/>
      <c r="AW771" s="85"/>
      <c r="AX771" s="85"/>
      <c r="AY771" s="85"/>
      <c r="AZ771" s="85"/>
      <c r="BA771" s="85"/>
      <c r="BB771" s="85"/>
      <c r="BC771" s="85"/>
      <c r="BD771" s="85"/>
      <c r="BE771" s="85"/>
      <c r="BF771" s="85"/>
      <c r="BG771" s="85"/>
      <c r="BH771" s="85"/>
      <c r="BI771" s="85"/>
      <c r="BJ771" s="85"/>
      <c r="BK771" s="85"/>
      <c r="BL771" s="85"/>
      <c r="BM771" s="85"/>
      <c r="BN771" s="85"/>
      <c r="BO771" s="85"/>
    </row>
    <row r="772" spans="1:73" x14ac:dyDescent="0.35">
      <c r="A772" s="168" t="s">
        <v>739</v>
      </c>
      <c r="B772" s="17" t="s">
        <v>694</v>
      </c>
      <c r="C772" s="17" t="s">
        <v>655</v>
      </c>
      <c r="D772" s="174"/>
      <c r="E772" s="17" t="s">
        <v>655</v>
      </c>
      <c r="F772" s="173">
        <v>637.1</v>
      </c>
      <c r="G772" s="17" t="s">
        <v>655</v>
      </c>
      <c r="H772" s="174">
        <v>3387.9</v>
      </c>
      <c r="I772" s="17" t="s">
        <v>655</v>
      </c>
      <c r="J772" s="173"/>
      <c r="K772" s="17" t="s">
        <v>655</v>
      </c>
      <c r="L772" s="174">
        <v>637.1</v>
      </c>
      <c r="M772" s="17" t="s">
        <v>655</v>
      </c>
      <c r="N772" s="173" t="s">
        <v>837</v>
      </c>
      <c r="O772" s="14"/>
      <c r="P772" s="14"/>
      <c r="Q772" s="1"/>
      <c r="R772" s="1"/>
      <c r="S772" s="1"/>
      <c r="T772" s="1"/>
      <c r="U772" s="1"/>
      <c r="V772" s="1"/>
      <c r="W772" s="1"/>
      <c r="X772" s="84"/>
      <c r="Y772" s="84"/>
      <c r="Z772" s="84"/>
      <c r="AA772" s="84"/>
      <c r="AB772" s="84"/>
      <c r="AC772" s="84"/>
      <c r="AD772" s="85"/>
      <c r="AE772" s="85"/>
      <c r="AF772" s="85"/>
      <c r="AG772" s="85"/>
      <c r="AH772" s="85"/>
      <c r="AI772" s="85"/>
      <c r="AJ772" s="85"/>
      <c r="AK772" s="85"/>
      <c r="AL772" s="85"/>
      <c r="AM772" s="85"/>
      <c r="AN772" s="85"/>
      <c r="AO772" s="85"/>
      <c r="AP772" s="85"/>
      <c r="AQ772" s="85"/>
      <c r="AR772" s="85"/>
      <c r="AS772" s="85"/>
      <c r="AT772" s="85"/>
      <c r="AU772" s="85"/>
      <c r="AV772" s="85"/>
      <c r="AW772" s="85"/>
      <c r="AX772" s="85"/>
      <c r="AY772" s="85"/>
      <c r="AZ772" s="85"/>
      <c r="BA772" s="85"/>
      <c r="BB772" s="85"/>
      <c r="BC772" s="85"/>
      <c r="BD772" s="85"/>
      <c r="BE772" s="85"/>
      <c r="BF772" s="85"/>
      <c r="BG772" s="85"/>
      <c r="BH772" s="85"/>
      <c r="BI772" s="85"/>
      <c r="BJ772" s="85"/>
      <c r="BK772" s="85"/>
      <c r="BL772" s="85"/>
      <c r="BM772" s="85"/>
      <c r="BN772" s="85"/>
      <c r="BO772" s="85"/>
    </row>
    <row r="773" spans="1:73" x14ac:dyDescent="0.35">
      <c r="A773" s="168" t="s">
        <v>740</v>
      </c>
      <c r="B773" s="17" t="s">
        <v>696</v>
      </c>
      <c r="C773" s="17" t="s">
        <v>655</v>
      </c>
      <c r="D773" s="174">
        <v>16.011808800000001</v>
      </c>
      <c r="E773" s="17" t="s">
        <v>655</v>
      </c>
      <c r="F773" s="173">
        <v>1061.82</v>
      </c>
      <c r="G773" s="17" t="s">
        <v>655</v>
      </c>
      <c r="H773" s="174">
        <v>3067.05</v>
      </c>
      <c r="I773" s="17" t="s">
        <v>655</v>
      </c>
      <c r="J773" s="173"/>
      <c r="K773" s="17" t="s">
        <v>655</v>
      </c>
      <c r="L773" s="174">
        <v>1061.82</v>
      </c>
      <c r="M773" s="17" t="s">
        <v>655</v>
      </c>
      <c r="N773" s="173" t="s">
        <v>837</v>
      </c>
      <c r="O773" s="14"/>
      <c r="P773" s="14"/>
      <c r="Q773" s="1"/>
      <c r="R773" s="1"/>
      <c r="S773" s="1"/>
      <c r="T773" s="1"/>
      <c r="U773" s="1"/>
      <c r="V773" s="1"/>
      <c r="W773" s="1"/>
      <c r="X773" s="84"/>
      <c r="Y773" s="84"/>
      <c r="Z773" s="84"/>
      <c r="AA773" s="84"/>
      <c r="AB773" s="84"/>
      <c r="AC773" s="84"/>
      <c r="AD773" s="85"/>
      <c r="AE773" s="85"/>
      <c r="AF773" s="85"/>
      <c r="AG773" s="85"/>
      <c r="AH773" s="85"/>
      <c r="AI773" s="85"/>
      <c r="AJ773" s="85"/>
      <c r="AK773" s="85"/>
      <c r="AL773" s="85"/>
      <c r="AM773" s="85"/>
      <c r="AN773" s="85"/>
      <c r="AO773" s="85"/>
      <c r="AP773" s="85"/>
      <c r="AQ773" s="85"/>
      <c r="AR773" s="85"/>
      <c r="AS773" s="85"/>
      <c r="AT773" s="85"/>
      <c r="AU773" s="85"/>
      <c r="AV773" s="85"/>
      <c r="AW773" s="85"/>
      <c r="AX773" s="85"/>
      <c r="AY773" s="85"/>
      <c r="AZ773" s="85"/>
      <c r="BA773" s="85"/>
      <c r="BB773" s="85"/>
      <c r="BC773" s="85"/>
      <c r="BD773" s="85"/>
      <c r="BE773" s="85"/>
      <c r="BF773" s="85"/>
      <c r="BG773" s="85"/>
      <c r="BH773" s="85"/>
      <c r="BI773" s="85"/>
      <c r="BJ773" s="85"/>
      <c r="BK773" s="85"/>
      <c r="BL773" s="85"/>
      <c r="BM773" s="85"/>
      <c r="BN773" s="85"/>
      <c r="BO773" s="85"/>
    </row>
    <row r="774" spans="1:73" x14ac:dyDescent="0.35">
      <c r="A774" s="168" t="s">
        <v>741</v>
      </c>
      <c r="B774" s="17" t="s">
        <v>698</v>
      </c>
      <c r="C774" s="17" t="s">
        <v>655</v>
      </c>
      <c r="D774" s="174">
        <v>16.923400000000001</v>
      </c>
      <c r="E774" s="17" t="s">
        <v>655</v>
      </c>
      <c r="F774" s="173"/>
      <c r="G774" s="17" t="s">
        <v>655</v>
      </c>
      <c r="H774" s="174">
        <v>3653.55</v>
      </c>
      <c r="I774" s="17" t="s">
        <v>655</v>
      </c>
      <c r="J774" s="173"/>
      <c r="K774" s="17" t="s">
        <v>655</v>
      </c>
      <c r="L774" s="174"/>
      <c r="M774" s="17" t="s">
        <v>655</v>
      </c>
      <c r="N774" s="173" t="s">
        <v>837</v>
      </c>
      <c r="O774" s="14"/>
      <c r="P774" s="14"/>
      <c r="Q774" s="1"/>
      <c r="R774" s="1"/>
      <c r="S774" s="1"/>
      <c r="T774" s="1"/>
      <c r="U774" s="1"/>
      <c r="V774" s="1"/>
      <c r="W774" s="1"/>
      <c r="X774" s="84"/>
      <c r="Y774" s="84"/>
      <c r="Z774" s="84"/>
      <c r="AA774" s="84"/>
      <c r="AB774" s="84"/>
      <c r="AC774" s="84"/>
      <c r="AD774" s="85"/>
      <c r="AE774" s="85"/>
      <c r="AF774" s="85"/>
      <c r="AG774" s="85"/>
      <c r="AH774" s="85"/>
      <c r="AI774" s="85"/>
      <c r="AJ774" s="85"/>
      <c r="AK774" s="85"/>
      <c r="AL774" s="85"/>
      <c r="AM774" s="85"/>
      <c r="AN774" s="85"/>
      <c r="AO774" s="85"/>
      <c r="AP774" s="85"/>
      <c r="AQ774" s="85"/>
      <c r="AR774" s="85"/>
      <c r="AS774" s="85"/>
      <c r="AT774" s="85"/>
      <c r="AU774" s="85"/>
      <c r="AV774" s="85"/>
      <c r="AW774" s="85"/>
      <c r="AX774" s="85"/>
      <c r="AY774" s="85"/>
      <c r="AZ774" s="85"/>
      <c r="BA774" s="85"/>
      <c r="BB774" s="85"/>
      <c r="BC774" s="85"/>
      <c r="BD774" s="85"/>
      <c r="BE774" s="85"/>
      <c r="BF774" s="85"/>
      <c r="BG774" s="85"/>
      <c r="BH774" s="85"/>
      <c r="BI774" s="85"/>
      <c r="BJ774" s="85"/>
      <c r="BK774" s="85"/>
      <c r="BL774" s="85"/>
      <c r="BM774" s="85"/>
      <c r="BN774" s="85"/>
      <c r="BO774" s="85"/>
    </row>
    <row r="775" spans="1:73" x14ac:dyDescent="0.35">
      <c r="A775" s="168" t="s">
        <v>742</v>
      </c>
      <c r="B775" s="17" t="s">
        <v>700</v>
      </c>
      <c r="C775" s="17" t="s">
        <v>655</v>
      </c>
      <c r="D775" s="174"/>
      <c r="E775" s="17" t="s">
        <v>655</v>
      </c>
      <c r="F775" s="173">
        <v>1061.82</v>
      </c>
      <c r="G775" s="17" t="s">
        <v>655</v>
      </c>
      <c r="H775" s="174">
        <v>2181.5500000000002</v>
      </c>
      <c r="I775" s="17" t="s">
        <v>655</v>
      </c>
      <c r="J775" s="173"/>
      <c r="K775" s="17" t="s">
        <v>655</v>
      </c>
      <c r="L775" s="174">
        <v>1061.82</v>
      </c>
      <c r="M775" s="17" t="s">
        <v>655</v>
      </c>
      <c r="N775" s="173" t="s">
        <v>837</v>
      </c>
      <c r="O775" s="14"/>
      <c r="P775" s="14"/>
      <c r="Q775" s="1"/>
      <c r="R775" s="1"/>
      <c r="S775" s="1"/>
      <c r="T775" s="1"/>
      <c r="U775" s="1"/>
      <c r="V775" s="1"/>
      <c r="W775" s="1"/>
      <c r="X775" s="84"/>
      <c r="Y775" s="84"/>
      <c r="Z775" s="84"/>
      <c r="AA775" s="84"/>
      <c r="AB775" s="84"/>
      <c r="AC775" s="84"/>
      <c r="AD775" s="85"/>
      <c r="AE775" s="85"/>
      <c r="AF775" s="85"/>
      <c r="AG775" s="85"/>
      <c r="AH775" s="85"/>
      <c r="AI775" s="85"/>
      <c r="AJ775" s="85"/>
      <c r="AK775" s="85"/>
      <c r="AL775" s="85"/>
      <c r="AM775" s="85"/>
      <c r="AN775" s="85"/>
      <c r="AO775" s="85"/>
      <c r="AP775" s="85"/>
      <c r="AQ775" s="85"/>
      <c r="AR775" s="85"/>
      <c r="AS775" s="85"/>
      <c r="AT775" s="85"/>
      <c r="AU775" s="85"/>
      <c r="AV775" s="85"/>
      <c r="AW775" s="85"/>
      <c r="AX775" s="85"/>
      <c r="AY775" s="85"/>
      <c r="AZ775" s="85"/>
      <c r="BA775" s="85"/>
      <c r="BB775" s="85"/>
      <c r="BC775" s="85"/>
      <c r="BD775" s="85"/>
      <c r="BE775" s="85"/>
      <c r="BF775" s="85"/>
      <c r="BG775" s="85"/>
      <c r="BH775" s="85"/>
      <c r="BI775" s="85"/>
      <c r="BJ775" s="85"/>
      <c r="BK775" s="85"/>
      <c r="BL775" s="85"/>
      <c r="BM775" s="85"/>
      <c r="BN775" s="85"/>
      <c r="BO775" s="85"/>
    </row>
    <row r="776" spans="1:73" x14ac:dyDescent="0.35">
      <c r="A776" s="168" t="s">
        <v>743</v>
      </c>
      <c r="B776" s="17" t="s">
        <v>702</v>
      </c>
      <c r="C776" s="17" t="s">
        <v>655</v>
      </c>
      <c r="D776" s="174"/>
      <c r="E776" s="17" t="s">
        <v>655</v>
      </c>
      <c r="F776" s="173"/>
      <c r="G776" s="17" t="s">
        <v>655</v>
      </c>
      <c r="H776" s="174">
        <v>3515.55</v>
      </c>
      <c r="I776" s="17" t="s">
        <v>655</v>
      </c>
      <c r="J776" s="173"/>
      <c r="K776" s="17" t="s">
        <v>655</v>
      </c>
      <c r="L776" s="174"/>
      <c r="M776" s="17" t="s">
        <v>655</v>
      </c>
      <c r="N776" s="173" t="s">
        <v>837</v>
      </c>
      <c r="O776" s="14"/>
      <c r="P776" s="14"/>
      <c r="Q776" s="1"/>
      <c r="R776" s="1"/>
      <c r="S776" s="1"/>
      <c r="T776" s="1"/>
      <c r="U776" s="1"/>
      <c r="V776" s="1"/>
      <c r="W776" s="1"/>
      <c r="X776" s="84"/>
      <c r="Y776" s="84"/>
      <c r="Z776" s="84"/>
      <c r="AA776" s="84"/>
      <c r="AB776" s="84"/>
      <c r="AC776" s="84"/>
      <c r="AD776" s="85"/>
      <c r="AE776" s="85"/>
      <c r="AF776" s="85"/>
      <c r="AG776" s="85"/>
      <c r="AH776" s="85"/>
      <c r="AI776" s="85"/>
      <c r="AJ776" s="85"/>
      <c r="AK776" s="85"/>
      <c r="AL776" s="85"/>
      <c r="AM776" s="85"/>
      <c r="AN776" s="85"/>
      <c r="AO776" s="85"/>
      <c r="AP776" s="85"/>
      <c r="AQ776" s="85"/>
      <c r="AR776" s="85"/>
      <c r="AS776" s="85"/>
      <c r="AT776" s="85"/>
      <c r="AU776" s="85"/>
      <c r="AV776" s="85"/>
      <c r="AW776" s="85"/>
      <c r="AX776" s="85"/>
      <c r="AY776" s="85"/>
      <c r="AZ776" s="85"/>
      <c r="BA776" s="85"/>
      <c r="BB776" s="85"/>
      <c r="BC776" s="85"/>
      <c r="BD776" s="85"/>
      <c r="BE776" s="85"/>
      <c r="BF776" s="85"/>
      <c r="BG776" s="85"/>
      <c r="BH776" s="85"/>
      <c r="BI776" s="85"/>
      <c r="BJ776" s="85"/>
      <c r="BK776" s="85"/>
      <c r="BL776" s="85"/>
      <c r="BM776" s="85"/>
      <c r="BN776" s="85"/>
      <c r="BO776" s="85"/>
    </row>
    <row r="777" spans="1:73" x14ac:dyDescent="0.35">
      <c r="A777" s="168" t="s">
        <v>744</v>
      </c>
      <c r="B777" s="17" t="s">
        <v>704</v>
      </c>
      <c r="C777" s="17" t="s">
        <v>723</v>
      </c>
      <c r="D777" s="174"/>
      <c r="E777" s="17" t="s">
        <v>723</v>
      </c>
      <c r="F777" s="173">
        <v>361.03</v>
      </c>
      <c r="G777" s="17" t="s">
        <v>723</v>
      </c>
      <c r="H777" s="174">
        <v>14.95</v>
      </c>
      <c r="I777" s="17" t="s">
        <v>723</v>
      </c>
      <c r="J777" s="173">
        <v>299</v>
      </c>
      <c r="K777" s="17" t="s">
        <v>723</v>
      </c>
      <c r="L777" s="174">
        <v>361.03</v>
      </c>
      <c r="M777" s="17" t="s">
        <v>723</v>
      </c>
      <c r="N777" s="173" t="s">
        <v>837</v>
      </c>
      <c r="O777" s="14"/>
      <c r="P777" s="14"/>
      <c r="Q777" s="1"/>
      <c r="R777" s="1"/>
      <c r="S777" s="1"/>
      <c r="T777" s="1"/>
      <c r="U777" s="1"/>
      <c r="V777" s="1"/>
      <c r="W777" s="1"/>
      <c r="X777" s="84"/>
      <c r="Y777" s="84"/>
      <c r="Z777" s="84"/>
      <c r="AA777" s="84"/>
      <c r="AB777" s="84"/>
      <c r="AC777" s="84"/>
      <c r="AD777" s="85"/>
      <c r="AE777" s="85"/>
      <c r="AF777" s="85"/>
      <c r="AG777" s="85"/>
      <c r="AH777" s="85"/>
      <c r="AI777" s="85"/>
      <c r="AJ777" s="85"/>
      <c r="AK777" s="85"/>
      <c r="AL777" s="85"/>
      <c r="AM777" s="85"/>
      <c r="AN777" s="85"/>
      <c r="AO777" s="85"/>
      <c r="AP777" s="85"/>
      <c r="AQ777" s="85"/>
      <c r="AR777" s="85"/>
      <c r="AS777" s="85"/>
      <c r="AT777" s="85"/>
      <c r="AU777" s="85"/>
      <c r="AV777" s="85"/>
      <c r="AW777" s="85"/>
      <c r="AX777" s="85"/>
      <c r="AY777" s="85"/>
      <c r="AZ777" s="85"/>
      <c r="BA777" s="85"/>
      <c r="BB777" s="85"/>
      <c r="BC777" s="85"/>
      <c r="BD777" s="85"/>
      <c r="BE777" s="85"/>
      <c r="BF777" s="85"/>
      <c r="BG777" s="85"/>
      <c r="BH777" s="85"/>
      <c r="BI777" s="85"/>
      <c r="BJ777" s="85"/>
      <c r="BK777" s="85"/>
      <c r="BL777" s="85"/>
      <c r="BM777" s="85"/>
      <c r="BN777" s="85"/>
      <c r="BO777" s="85"/>
    </row>
    <row r="778" spans="1:73" x14ac:dyDescent="0.35">
      <c r="A778" s="168" t="s">
        <v>745</v>
      </c>
      <c r="B778" s="17" t="s">
        <v>706</v>
      </c>
      <c r="C778" s="17" t="s">
        <v>634</v>
      </c>
      <c r="D778" s="174"/>
      <c r="E778" s="17" t="s">
        <v>634</v>
      </c>
      <c r="F778" s="173">
        <v>361.03</v>
      </c>
      <c r="G778" s="17" t="s">
        <v>634</v>
      </c>
      <c r="H778" s="174">
        <v>11.5</v>
      </c>
      <c r="I778" s="17" t="s">
        <v>634</v>
      </c>
      <c r="J778" s="173">
        <v>128.80000000000001</v>
      </c>
      <c r="K778" s="17" t="s">
        <v>634</v>
      </c>
      <c r="L778" s="174">
        <v>361.03</v>
      </c>
      <c r="M778" s="17" t="s">
        <v>634</v>
      </c>
      <c r="N778" s="173" t="s">
        <v>837</v>
      </c>
      <c r="O778" s="14"/>
      <c r="P778" s="14"/>
      <c r="Q778" s="1"/>
      <c r="R778" s="1"/>
      <c r="S778" s="1"/>
      <c r="T778" s="1"/>
      <c r="U778" s="1"/>
      <c r="V778" s="1"/>
      <c r="W778" s="1"/>
      <c r="X778" s="84"/>
      <c r="Y778" s="84"/>
      <c r="Z778" s="84"/>
      <c r="AA778" s="84"/>
      <c r="AB778" s="84"/>
      <c r="AC778" s="84"/>
      <c r="AD778" s="85"/>
      <c r="AE778" s="85"/>
      <c r="AF778" s="85"/>
      <c r="AG778" s="85"/>
      <c r="AH778" s="85"/>
      <c r="AI778" s="85"/>
      <c r="AJ778" s="85"/>
      <c r="AK778" s="85"/>
      <c r="AL778" s="85"/>
      <c r="AM778" s="85"/>
      <c r="AN778" s="85"/>
      <c r="AO778" s="85"/>
      <c r="AP778" s="85"/>
      <c r="AQ778" s="85"/>
      <c r="AR778" s="85"/>
      <c r="AS778" s="85"/>
      <c r="AT778" s="85"/>
      <c r="AU778" s="85"/>
      <c r="AV778" s="85"/>
      <c r="AW778" s="85"/>
      <c r="AX778" s="85"/>
      <c r="AY778" s="85"/>
      <c r="AZ778" s="85"/>
      <c r="BA778" s="85"/>
      <c r="BB778" s="85"/>
      <c r="BC778" s="85"/>
      <c r="BD778" s="85"/>
      <c r="BE778" s="85"/>
      <c r="BF778" s="85"/>
      <c r="BG778" s="85"/>
      <c r="BH778" s="85"/>
      <c r="BI778" s="85"/>
      <c r="BJ778" s="85"/>
      <c r="BK778" s="85"/>
      <c r="BL778" s="85"/>
      <c r="BM778" s="85"/>
      <c r="BN778" s="85"/>
      <c r="BO778" s="85"/>
    </row>
    <row r="779" spans="1:73" x14ac:dyDescent="0.35">
      <c r="A779" s="168" t="s">
        <v>746</v>
      </c>
      <c r="B779" s="17" t="s">
        <v>708</v>
      </c>
      <c r="C779" s="17" t="s">
        <v>634</v>
      </c>
      <c r="D779" s="174"/>
      <c r="E779" s="17" t="s">
        <v>634</v>
      </c>
      <c r="F779" s="173">
        <v>51.89</v>
      </c>
      <c r="G779" s="17" t="s">
        <v>634</v>
      </c>
      <c r="H779" s="174">
        <v>12.65</v>
      </c>
      <c r="I779" s="17" t="s">
        <v>634</v>
      </c>
      <c r="J779" s="173">
        <v>138</v>
      </c>
      <c r="K779" s="17" t="s">
        <v>634</v>
      </c>
      <c r="L779" s="174">
        <v>51.89</v>
      </c>
      <c r="M779" s="17" t="s">
        <v>634</v>
      </c>
      <c r="N779" s="173" t="s">
        <v>837</v>
      </c>
      <c r="O779" s="14"/>
      <c r="P779" s="14"/>
      <c r="Q779" s="1"/>
      <c r="R779" s="1"/>
      <c r="S779" s="1"/>
      <c r="T779" s="1"/>
      <c r="U779" s="1"/>
      <c r="V779" s="1"/>
      <c r="W779" s="1"/>
      <c r="X779" s="84"/>
      <c r="Y779" s="84"/>
      <c r="Z779" s="84"/>
      <c r="AA779" s="84"/>
      <c r="AB779" s="84"/>
      <c r="AC779" s="84"/>
      <c r="AD779" s="85"/>
      <c r="AE779" s="85"/>
      <c r="AF779" s="85"/>
      <c r="AG779" s="85"/>
      <c r="AH779" s="85"/>
      <c r="AI779" s="85"/>
      <c r="AJ779" s="85"/>
      <c r="AK779" s="85"/>
      <c r="AL779" s="85"/>
      <c r="AM779" s="85"/>
      <c r="AN779" s="85"/>
      <c r="AO779" s="85"/>
      <c r="AP779" s="85"/>
      <c r="AQ779" s="85"/>
      <c r="AR779" s="85"/>
      <c r="AS779" s="85"/>
      <c r="AT779" s="85"/>
      <c r="AU779" s="85"/>
      <c r="AV779" s="85"/>
      <c r="AW779" s="85"/>
      <c r="AX779" s="85"/>
      <c r="AY779" s="85"/>
      <c r="AZ779" s="85"/>
      <c r="BA779" s="85"/>
      <c r="BB779" s="85"/>
      <c r="BC779" s="85"/>
      <c r="BD779" s="85"/>
      <c r="BE779" s="85"/>
      <c r="BF779" s="85"/>
      <c r="BG779" s="85"/>
      <c r="BH779" s="85"/>
      <c r="BI779" s="85"/>
      <c r="BJ779" s="85"/>
      <c r="BK779" s="85"/>
      <c r="BL779" s="85"/>
      <c r="BM779" s="85"/>
      <c r="BN779" s="85"/>
      <c r="BO779" s="85"/>
    </row>
    <row r="780" spans="1:73" x14ac:dyDescent="0.35">
      <c r="A780" s="168" t="s">
        <v>747</v>
      </c>
      <c r="B780" s="17" t="s">
        <v>710</v>
      </c>
      <c r="C780" s="17" t="s">
        <v>634</v>
      </c>
      <c r="D780" s="174"/>
      <c r="E780" s="17" t="s">
        <v>634</v>
      </c>
      <c r="F780" s="173">
        <v>51.89</v>
      </c>
      <c r="G780" s="17" t="s">
        <v>634</v>
      </c>
      <c r="H780" s="174">
        <v>20.7</v>
      </c>
      <c r="I780" s="17" t="s">
        <v>634</v>
      </c>
      <c r="J780" s="173">
        <v>230</v>
      </c>
      <c r="K780" s="17" t="s">
        <v>634</v>
      </c>
      <c r="L780" s="174">
        <v>51.89</v>
      </c>
      <c r="M780" s="17" t="s">
        <v>634</v>
      </c>
      <c r="N780" s="173" t="s">
        <v>837</v>
      </c>
      <c r="O780" s="14"/>
      <c r="P780" s="14"/>
      <c r="Q780" s="1"/>
      <c r="R780" s="1"/>
      <c r="S780" s="1"/>
      <c r="T780" s="1"/>
      <c r="U780" s="1"/>
      <c r="V780" s="1"/>
      <c r="W780" s="1"/>
      <c r="X780" s="84"/>
      <c r="Y780" s="84"/>
      <c r="Z780" s="84"/>
      <c r="AA780" s="84"/>
      <c r="AB780" s="84"/>
      <c r="AC780" s="84"/>
      <c r="AD780" s="85"/>
      <c r="AE780" s="85"/>
      <c r="AF780" s="85"/>
      <c r="AG780" s="85"/>
      <c r="AH780" s="85"/>
      <c r="AI780" s="85"/>
      <c r="AJ780" s="85"/>
      <c r="AK780" s="85"/>
      <c r="AL780" s="85"/>
      <c r="AM780" s="85"/>
      <c r="AN780" s="85"/>
      <c r="AO780" s="85"/>
      <c r="AP780" s="85"/>
      <c r="AQ780" s="85"/>
      <c r="AR780" s="85"/>
      <c r="AS780" s="85"/>
      <c r="AT780" s="85"/>
      <c r="AU780" s="85"/>
      <c r="AV780" s="85"/>
      <c r="AW780" s="85"/>
      <c r="AX780" s="85"/>
      <c r="AY780" s="85"/>
      <c r="AZ780" s="85"/>
      <c r="BA780" s="85"/>
      <c r="BB780" s="85"/>
      <c r="BC780" s="85"/>
      <c r="BD780" s="85"/>
      <c r="BE780" s="85"/>
      <c r="BF780" s="85"/>
      <c r="BG780" s="85"/>
      <c r="BH780" s="85"/>
      <c r="BI780" s="85"/>
      <c r="BJ780" s="85"/>
      <c r="BK780" s="85"/>
      <c r="BL780" s="85"/>
      <c r="BM780" s="85"/>
      <c r="BN780" s="85"/>
      <c r="BO780" s="85"/>
    </row>
    <row r="781" spans="1:73" x14ac:dyDescent="0.35">
      <c r="A781" s="168" t="s">
        <v>748</v>
      </c>
      <c r="B781" s="17" t="s">
        <v>712</v>
      </c>
      <c r="C781" s="17" t="s">
        <v>634</v>
      </c>
      <c r="D781" s="174"/>
      <c r="E781" s="17" t="s">
        <v>634</v>
      </c>
      <c r="F781" s="173">
        <v>67.2</v>
      </c>
      <c r="G781" s="17" t="s">
        <v>634</v>
      </c>
      <c r="H781" s="174">
        <v>33.35</v>
      </c>
      <c r="I781" s="17" t="s">
        <v>634</v>
      </c>
      <c r="J781" s="173">
        <v>161</v>
      </c>
      <c r="K781" s="17" t="s">
        <v>634</v>
      </c>
      <c r="L781" s="174">
        <v>67.2</v>
      </c>
      <c r="M781" s="17" t="s">
        <v>634</v>
      </c>
      <c r="N781" s="173" t="s">
        <v>837</v>
      </c>
      <c r="O781" s="14"/>
      <c r="P781" s="14"/>
      <c r="Q781" s="1"/>
      <c r="R781" s="1"/>
      <c r="S781" s="1"/>
      <c r="T781" s="1"/>
      <c r="U781" s="1"/>
      <c r="V781" s="1"/>
      <c r="W781" s="1"/>
      <c r="X781" s="84"/>
      <c r="Y781" s="84"/>
      <c r="Z781" s="84"/>
      <c r="AA781" s="84"/>
      <c r="AB781" s="84"/>
      <c r="AC781" s="84"/>
      <c r="AD781" s="85"/>
      <c r="AE781" s="85"/>
      <c r="AF781" s="85"/>
      <c r="AG781" s="85"/>
      <c r="AH781" s="85"/>
      <c r="AI781" s="85"/>
      <c r="AJ781" s="85"/>
      <c r="AK781" s="85"/>
      <c r="AL781" s="85"/>
      <c r="AM781" s="85"/>
      <c r="AN781" s="85"/>
      <c r="AO781" s="85"/>
      <c r="AP781" s="85"/>
      <c r="AQ781" s="85"/>
      <c r="AR781" s="85"/>
      <c r="AS781" s="85"/>
      <c r="AT781" s="85"/>
      <c r="AU781" s="85"/>
      <c r="AV781" s="85"/>
      <c r="AW781" s="85"/>
      <c r="AX781" s="85"/>
      <c r="AY781" s="85"/>
      <c r="AZ781" s="85"/>
      <c r="BA781" s="85"/>
      <c r="BB781" s="85"/>
      <c r="BC781" s="85"/>
      <c r="BD781" s="85"/>
      <c r="BE781" s="85"/>
      <c r="BF781" s="85"/>
      <c r="BG781" s="85"/>
      <c r="BH781" s="85"/>
      <c r="BI781" s="85"/>
      <c r="BJ781" s="85"/>
      <c r="BK781" s="85"/>
      <c r="BL781" s="85"/>
      <c r="BM781" s="85"/>
      <c r="BN781" s="85"/>
      <c r="BO781" s="85"/>
    </row>
    <row r="782" spans="1:73" x14ac:dyDescent="0.35">
      <c r="A782" s="168" t="s">
        <v>749</v>
      </c>
      <c r="B782" s="17" t="s">
        <v>714</v>
      </c>
      <c r="C782" s="17" t="s">
        <v>634</v>
      </c>
      <c r="D782" s="174"/>
      <c r="E782" s="17" t="s">
        <v>634</v>
      </c>
      <c r="F782" s="173">
        <v>84.96</v>
      </c>
      <c r="G782" s="17" t="s">
        <v>634</v>
      </c>
      <c r="H782" s="174">
        <v>98.9</v>
      </c>
      <c r="I782" s="17" t="s">
        <v>634</v>
      </c>
      <c r="J782" s="173"/>
      <c r="K782" s="17" t="s">
        <v>634</v>
      </c>
      <c r="L782" s="174">
        <v>84.96</v>
      </c>
      <c r="M782" s="17" t="s">
        <v>634</v>
      </c>
      <c r="N782" s="173" t="s">
        <v>837</v>
      </c>
      <c r="O782" s="14"/>
      <c r="P782" s="14"/>
      <c r="Q782" s="1"/>
      <c r="R782" s="1"/>
      <c r="S782" s="1"/>
      <c r="T782" s="1"/>
      <c r="U782" s="1"/>
      <c r="V782" s="1"/>
      <c r="W782" s="1"/>
      <c r="X782" s="84"/>
      <c r="Y782" s="84"/>
      <c r="Z782" s="84"/>
      <c r="AA782" s="84"/>
      <c r="AB782" s="84"/>
      <c r="AC782" s="84"/>
      <c r="AD782" s="85"/>
      <c r="AE782" s="85"/>
      <c r="AF782" s="85"/>
      <c r="AG782" s="85"/>
      <c r="AH782" s="85"/>
      <c r="AI782" s="85"/>
      <c r="AJ782" s="85"/>
      <c r="AK782" s="85"/>
      <c r="AL782" s="85"/>
      <c r="AM782" s="85"/>
      <c r="AN782" s="85"/>
      <c r="AO782" s="85"/>
      <c r="AP782" s="85"/>
      <c r="AQ782" s="85"/>
      <c r="AR782" s="85"/>
      <c r="AS782" s="85"/>
      <c r="AT782" s="85"/>
      <c r="AU782" s="85"/>
      <c r="AV782" s="85"/>
      <c r="AW782" s="85"/>
      <c r="AX782" s="85"/>
      <c r="AY782" s="85"/>
      <c r="AZ782" s="85"/>
      <c r="BA782" s="85"/>
      <c r="BB782" s="85"/>
      <c r="BC782" s="85"/>
      <c r="BD782" s="85"/>
      <c r="BE782" s="85"/>
      <c r="BF782" s="85"/>
      <c r="BG782" s="85"/>
      <c r="BH782" s="85"/>
      <c r="BI782" s="85"/>
      <c r="BJ782" s="85"/>
      <c r="BK782" s="85"/>
      <c r="BL782" s="85"/>
      <c r="BM782" s="85"/>
      <c r="BN782" s="85"/>
      <c r="BO782" s="85"/>
    </row>
    <row r="783" spans="1:73" x14ac:dyDescent="0.35">
      <c r="A783" s="168" t="s">
        <v>750</v>
      </c>
      <c r="B783" s="17" t="s">
        <v>716</v>
      </c>
      <c r="C783" s="17" t="s">
        <v>634</v>
      </c>
      <c r="D783" s="174">
        <v>14.411800000000001</v>
      </c>
      <c r="E783" s="17" t="s">
        <v>634</v>
      </c>
      <c r="F783" s="173">
        <v>169.09</v>
      </c>
      <c r="G783" s="17" t="s">
        <v>634</v>
      </c>
      <c r="H783" s="174">
        <v>83.95</v>
      </c>
      <c r="I783" s="17" t="s">
        <v>634</v>
      </c>
      <c r="J783" s="173">
        <v>345</v>
      </c>
      <c r="K783" s="17" t="s">
        <v>634</v>
      </c>
      <c r="L783" s="174">
        <v>169.09</v>
      </c>
      <c r="M783" s="17" t="s">
        <v>634</v>
      </c>
      <c r="N783" s="173" t="s">
        <v>837</v>
      </c>
      <c r="O783" s="14"/>
      <c r="P783" s="14"/>
      <c r="Q783" s="1"/>
      <c r="R783" s="1"/>
      <c r="S783" s="1"/>
      <c r="T783" s="1"/>
      <c r="U783" s="1"/>
      <c r="V783" s="1"/>
      <c r="W783" s="1"/>
      <c r="X783" s="84"/>
      <c r="Y783" s="84"/>
      <c r="Z783" s="84"/>
      <c r="AA783" s="84"/>
      <c r="AB783" s="84"/>
      <c r="AC783" s="84"/>
      <c r="AD783" s="85"/>
      <c r="AE783" s="85"/>
      <c r="AF783" s="85"/>
      <c r="AG783" s="85"/>
      <c r="AH783" s="85"/>
      <c r="AI783" s="85"/>
      <c r="AJ783" s="85"/>
      <c r="AK783" s="85"/>
      <c r="AL783" s="85"/>
      <c r="AM783" s="85"/>
      <c r="AN783" s="85"/>
      <c r="AO783" s="85"/>
      <c r="AP783" s="85"/>
      <c r="AQ783" s="85"/>
      <c r="AR783" s="85"/>
      <c r="AS783" s="85"/>
      <c r="AT783" s="85"/>
      <c r="AU783" s="85"/>
      <c r="AV783" s="85"/>
      <c r="AW783" s="85"/>
      <c r="AX783" s="85"/>
      <c r="AY783" s="85"/>
      <c r="AZ783" s="85"/>
      <c r="BA783" s="85"/>
      <c r="BB783" s="85"/>
      <c r="BC783" s="85"/>
      <c r="BD783" s="85"/>
      <c r="BE783" s="85"/>
      <c r="BF783" s="85"/>
      <c r="BG783" s="85"/>
      <c r="BH783" s="85"/>
      <c r="BI783" s="85"/>
      <c r="BJ783" s="85"/>
      <c r="BK783" s="85"/>
      <c r="BL783" s="85"/>
      <c r="BM783" s="85"/>
      <c r="BN783" s="85"/>
      <c r="BO783" s="85"/>
    </row>
    <row r="784" spans="1:73" x14ac:dyDescent="0.35">
      <c r="A784" s="168" t="s">
        <v>751</v>
      </c>
      <c r="B784" s="17" t="s">
        <v>718</v>
      </c>
      <c r="C784" s="17" t="s">
        <v>634</v>
      </c>
      <c r="D784" s="174">
        <v>16.099999999999998</v>
      </c>
      <c r="E784" s="17" t="s">
        <v>634</v>
      </c>
      <c r="F784" s="173">
        <v>169.09</v>
      </c>
      <c r="G784" s="17" t="s">
        <v>634</v>
      </c>
      <c r="H784" s="174">
        <v>83.95</v>
      </c>
      <c r="I784" s="17" t="s">
        <v>634</v>
      </c>
      <c r="J784" s="173">
        <v>322</v>
      </c>
      <c r="K784" s="17" t="s">
        <v>634</v>
      </c>
      <c r="L784" s="174">
        <v>169.09</v>
      </c>
      <c r="M784" s="17" t="s">
        <v>634</v>
      </c>
      <c r="N784" s="173" t="s">
        <v>837</v>
      </c>
      <c r="O784" s="14"/>
      <c r="P784" s="14"/>
      <c r="Q784" s="1"/>
      <c r="R784" s="1"/>
      <c r="S784" s="1"/>
      <c r="T784" s="1"/>
      <c r="U784" s="1"/>
      <c r="V784" s="1"/>
      <c r="W784" s="1"/>
      <c r="X784" s="84"/>
      <c r="Y784" s="84"/>
      <c r="Z784" s="84"/>
      <c r="AA784" s="84"/>
      <c r="AB784" s="84"/>
      <c r="AC784" s="84"/>
      <c r="AD784" s="85"/>
      <c r="AE784" s="85"/>
      <c r="AF784" s="85"/>
      <c r="AG784" s="85"/>
      <c r="AH784" s="85"/>
      <c r="AI784" s="85"/>
      <c r="AJ784" s="85"/>
      <c r="AK784" s="85"/>
      <c r="AL784" s="85"/>
      <c r="AM784" s="85"/>
      <c r="AN784" s="85"/>
      <c r="AO784" s="85"/>
      <c r="AP784" s="85"/>
      <c r="AQ784" s="85"/>
      <c r="AR784" s="85"/>
      <c r="AS784" s="85"/>
      <c r="AT784" s="85"/>
      <c r="AU784" s="85"/>
      <c r="AV784" s="85"/>
      <c r="AW784" s="85"/>
      <c r="AX784" s="85"/>
      <c r="AY784" s="85"/>
      <c r="AZ784" s="85"/>
      <c r="BA784" s="85"/>
      <c r="BB784" s="85"/>
      <c r="BC784" s="85"/>
      <c r="BD784" s="85"/>
      <c r="BE784" s="85"/>
      <c r="BF784" s="85"/>
      <c r="BG784" s="85"/>
      <c r="BH784" s="85"/>
      <c r="BI784" s="85"/>
      <c r="BJ784" s="85"/>
      <c r="BK784" s="85"/>
      <c r="BL784" s="85"/>
      <c r="BM784" s="85"/>
      <c r="BN784" s="85"/>
      <c r="BO784" s="85"/>
    </row>
    <row r="785" spans="1:73" x14ac:dyDescent="0.35">
      <c r="A785" s="168" t="s">
        <v>752</v>
      </c>
      <c r="B785" s="17" t="s">
        <v>720</v>
      </c>
      <c r="C785" s="17" t="s">
        <v>535</v>
      </c>
      <c r="D785" s="174">
        <v>7474.9999999999991</v>
      </c>
      <c r="E785" s="17" t="s">
        <v>535</v>
      </c>
      <c r="F785" s="173">
        <v>19570.36</v>
      </c>
      <c r="G785" s="17" t="s">
        <v>535</v>
      </c>
      <c r="H785" s="174">
        <v>18152.75</v>
      </c>
      <c r="I785" s="17" t="s">
        <v>535</v>
      </c>
      <c r="J785" s="173"/>
      <c r="K785" s="17" t="s">
        <v>535</v>
      </c>
      <c r="L785" s="174">
        <v>19570.36</v>
      </c>
      <c r="M785" s="17" t="s">
        <v>535</v>
      </c>
      <c r="N785" s="174">
        <v>22942.5</v>
      </c>
      <c r="O785" s="14"/>
      <c r="P785" s="14"/>
      <c r="Q785" s="1"/>
      <c r="R785" s="1"/>
      <c r="S785" s="1"/>
      <c r="T785" s="1"/>
      <c r="U785" s="1"/>
      <c r="V785" s="1"/>
      <c r="W785" s="1"/>
      <c r="X785" s="84"/>
      <c r="Y785" s="84"/>
      <c r="Z785" s="84"/>
      <c r="AA785" s="84"/>
      <c r="AB785" s="84"/>
      <c r="AC785" s="84"/>
      <c r="AD785" s="85"/>
      <c r="AE785" s="85"/>
      <c r="AF785" s="85"/>
      <c r="AG785" s="85"/>
      <c r="AH785" s="85"/>
      <c r="AI785" s="85"/>
      <c r="AJ785" s="85"/>
      <c r="AK785" s="85"/>
      <c r="AL785" s="85"/>
      <c r="AM785" s="85"/>
      <c r="AN785" s="85"/>
      <c r="AO785" s="85"/>
      <c r="AP785" s="85"/>
      <c r="AQ785" s="85"/>
      <c r="AR785" s="85"/>
      <c r="AS785" s="85"/>
      <c r="AT785" s="85"/>
      <c r="AU785" s="85"/>
      <c r="AV785" s="85"/>
      <c r="AW785" s="85"/>
      <c r="AX785" s="85"/>
      <c r="AY785" s="85"/>
      <c r="AZ785" s="85"/>
      <c r="BA785" s="85"/>
      <c r="BB785" s="85"/>
      <c r="BC785" s="85"/>
      <c r="BD785" s="85"/>
      <c r="BE785" s="85"/>
      <c r="BF785" s="85"/>
      <c r="BG785" s="85"/>
      <c r="BH785" s="85"/>
      <c r="BI785" s="85"/>
      <c r="BJ785" s="85"/>
      <c r="BK785" s="85"/>
      <c r="BL785" s="85"/>
      <c r="BM785" s="85"/>
      <c r="BN785" s="85"/>
      <c r="BO785" s="85"/>
    </row>
    <row r="786" spans="1:73" x14ac:dyDescent="0.35">
      <c r="A786" s="168" t="s">
        <v>753</v>
      </c>
      <c r="B786" s="17" t="s">
        <v>754</v>
      </c>
      <c r="C786" s="17" t="s">
        <v>535</v>
      </c>
      <c r="D786" s="174">
        <v>8625</v>
      </c>
      <c r="E786" s="17" t="s">
        <v>535</v>
      </c>
      <c r="F786" s="173">
        <v>21001</v>
      </c>
      <c r="G786" s="17" t="s">
        <v>535</v>
      </c>
      <c r="H786" s="174">
        <v>24794</v>
      </c>
      <c r="I786" s="17" t="s">
        <v>535</v>
      </c>
      <c r="J786" s="173"/>
      <c r="K786" s="17" t="s">
        <v>535</v>
      </c>
      <c r="L786" s="174">
        <v>21001</v>
      </c>
      <c r="M786" s="17" t="s">
        <v>535</v>
      </c>
      <c r="N786" s="174">
        <v>28980</v>
      </c>
      <c r="O786" s="14"/>
      <c r="P786" s="14"/>
      <c r="Q786" s="1"/>
      <c r="R786" s="1"/>
      <c r="S786" s="1"/>
      <c r="T786" s="1"/>
      <c r="U786" s="1"/>
      <c r="V786" s="1"/>
      <c r="W786" s="1"/>
      <c r="X786" s="84"/>
      <c r="Y786" s="84"/>
      <c r="Z786" s="84"/>
      <c r="AA786" s="84"/>
      <c r="AB786" s="84"/>
      <c r="AC786" s="84"/>
      <c r="AD786" s="85"/>
      <c r="AE786" s="85"/>
      <c r="AF786" s="85"/>
      <c r="AG786" s="85"/>
      <c r="AH786" s="85"/>
      <c r="AI786" s="85"/>
      <c r="AJ786" s="85"/>
      <c r="AK786" s="85"/>
      <c r="AL786" s="85"/>
      <c r="AM786" s="85"/>
      <c r="AN786" s="85"/>
      <c r="AO786" s="85"/>
      <c r="AP786" s="85"/>
      <c r="AQ786" s="85"/>
      <c r="AR786" s="85"/>
      <c r="AS786" s="85"/>
      <c r="AT786" s="85"/>
      <c r="AU786" s="85"/>
      <c r="AV786" s="85"/>
      <c r="AW786" s="85"/>
      <c r="AX786" s="85"/>
      <c r="AY786" s="85"/>
      <c r="AZ786" s="85"/>
      <c r="BA786" s="85"/>
      <c r="BB786" s="85"/>
      <c r="BC786" s="85"/>
      <c r="BD786" s="85"/>
      <c r="BE786" s="85"/>
      <c r="BF786" s="85"/>
      <c r="BG786" s="85"/>
      <c r="BH786" s="85"/>
      <c r="BI786" s="85"/>
      <c r="BJ786" s="85"/>
      <c r="BK786" s="85"/>
      <c r="BL786" s="85"/>
      <c r="BM786" s="85"/>
      <c r="BN786" s="85"/>
      <c r="BO786" s="85"/>
    </row>
    <row r="787" spans="1:73" x14ac:dyDescent="0.35">
      <c r="A787" s="168" t="s">
        <v>755</v>
      </c>
      <c r="B787" s="17" t="s">
        <v>756</v>
      </c>
      <c r="C787" s="17" t="s">
        <v>535</v>
      </c>
      <c r="D787" s="174"/>
      <c r="E787" s="17" t="s">
        <v>535</v>
      </c>
      <c r="F787" s="173">
        <v>28760.25</v>
      </c>
      <c r="G787" s="17" t="s">
        <v>535</v>
      </c>
      <c r="H787" s="174">
        <v>44275</v>
      </c>
      <c r="I787" s="17" t="s">
        <v>535</v>
      </c>
      <c r="J787" s="173"/>
      <c r="K787" s="17" t="s">
        <v>535</v>
      </c>
      <c r="L787" s="174">
        <v>28760.25</v>
      </c>
      <c r="M787" s="17" t="s">
        <v>535</v>
      </c>
      <c r="N787" s="174">
        <v>37674</v>
      </c>
      <c r="O787" s="14"/>
      <c r="P787" s="14"/>
      <c r="Q787" s="1"/>
      <c r="R787" s="1"/>
      <c r="S787" s="1"/>
      <c r="T787" s="1"/>
      <c r="U787" s="1"/>
      <c r="V787" s="1"/>
      <c r="W787" s="1"/>
      <c r="X787" s="84"/>
      <c r="Y787" s="84"/>
      <c r="Z787" s="84"/>
      <c r="AA787" s="84"/>
      <c r="AB787" s="84"/>
      <c r="AC787" s="84"/>
      <c r="AD787" s="85"/>
      <c r="AE787" s="85"/>
      <c r="AF787" s="85"/>
      <c r="AG787" s="85"/>
      <c r="AH787" s="85"/>
      <c r="AI787" s="85"/>
      <c r="AJ787" s="85"/>
      <c r="AK787" s="85"/>
      <c r="AL787" s="85"/>
      <c r="AM787" s="85"/>
      <c r="AN787" s="85"/>
      <c r="AO787" s="85"/>
      <c r="AP787" s="85"/>
      <c r="AQ787" s="85"/>
      <c r="AR787" s="85"/>
      <c r="AS787" s="85"/>
      <c r="AT787" s="85"/>
      <c r="AU787" s="85"/>
      <c r="AV787" s="85"/>
      <c r="AW787" s="85"/>
      <c r="AX787" s="85"/>
      <c r="AY787" s="85"/>
      <c r="AZ787" s="85"/>
      <c r="BA787" s="85"/>
      <c r="BB787" s="85"/>
      <c r="BC787" s="85"/>
      <c r="BD787" s="85"/>
      <c r="BE787" s="85"/>
      <c r="BF787" s="85"/>
      <c r="BG787" s="85"/>
      <c r="BH787" s="85"/>
      <c r="BI787" s="85"/>
      <c r="BJ787" s="85"/>
      <c r="BK787" s="85"/>
      <c r="BL787" s="85"/>
      <c r="BM787" s="85"/>
      <c r="BN787" s="85"/>
      <c r="BO787" s="85"/>
    </row>
    <row r="788" spans="1:73" ht="14.5" thickBot="1" x14ac:dyDescent="0.4">
      <c r="A788" s="146"/>
      <c r="B788" s="71"/>
      <c r="C788" s="71"/>
      <c r="D788" s="71"/>
      <c r="E788" s="71"/>
      <c r="F788" s="71"/>
      <c r="G788" s="71"/>
      <c r="H788" s="71"/>
      <c r="I788" s="71"/>
      <c r="J788" s="71"/>
      <c r="K788" s="71"/>
      <c r="L788" s="71"/>
      <c r="M788" s="71"/>
      <c r="N788" s="71"/>
      <c r="O788" s="71"/>
      <c r="P788" s="71"/>
      <c r="Q788" s="71"/>
      <c r="R788" s="71"/>
      <c r="S788" s="71"/>
      <c r="T788" s="71"/>
      <c r="U788" s="71"/>
      <c r="V788" s="71"/>
      <c r="W788" s="71"/>
      <c r="X788" s="71"/>
      <c r="Y788" s="44"/>
      <c r="Z788" s="44"/>
      <c r="AA788" s="44"/>
      <c r="AB788" s="44"/>
      <c r="AC788" s="44"/>
      <c r="AD788" s="85"/>
      <c r="AE788" s="85"/>
      <c r="AF788" s="85"/>
      <c r="AG788" s="85"/>
      <c r="AH788" s="85"/>
      <c r="AI788" s="85"/>
      <c r="AJ788" s="85"/>
      <c r="AK788" s="85"/>
      <c r="AL788" s="85"/>
      <c r="AM788" s="85"/>
      <c r="AN788" s="85"/>
      <c r="AO788" s="85"/>
      <c r="AP788" s="85"/>
      <c r="AQ788" s="85"/>
      <c r="AR788" s="85"/>
      <c r="AS788" s="85"/>
      <c r="AT788" s="85"/>
      <c r="AU788" s="85"/>
      <c r="AV788" s="85"/>
      <c r="AW788" s="85"/>
      <c r="AX788" s="85"/>
      <c r="AY788" s="85"/>
      <c r="AZ788" s="85"/>
      <c r="BA788" s="85"/>
      <c r="BB788" s="85"/>
      <c r="BC788" s="85"/>
      <c r="BD788" s="85"/>
      <c r="BE788" s="85"/>
      <c r="BF788" s="85"/>
      <c r="BG788" s="85"/>
      <c r="BH788" s="85"/>
      <c r="BI788" s="85"/>
      <c r="BJ788" s="85"/>
      <c r="BK788" s="85"/>
      <c r="BL788" s="85"/>
      <c r="BM788" s="85"/>
      <c r="BN788" s="85"/>
      <c r="BO788" s="85"/>
    </row>
    <row r="789" spans="1:73" ht="23" x14ac:dyDescent="0.35">
      <c r="A789" s="333" t="s">
        <v>314</v>
      </c>
      <c r="B789" s="334"/>
      <c r="C789" s="334"/>
      <c r="D789" s="334"/>
      <c r="E789" s="334"/>
      <c r="F789" s="334"/>
      <c r="G789" s="334"/>
      <c r="H789" s="334"/>
      <c r="I789" s="334"/>
      <c r="J789" s="334"/>
      <c r="K789" s="334"/>
      <c r="L789" s="334"/>
      <c r="M789" s="334"/>
      <c r="N789" s="334"/>
      <c r="O789" s="334"/>
      <c r="P789" s="334"/>
      <c r="Q789" s="334"/>
      <c r="R789" s="334"/>
      <c r="S789" s="334"/>
      <c r="T789" s="334"/>
      <c r="U789" s="334"/>
      <c r="V789" s="334"/>
      <c r="W789" s="335"/>
      <c r="X789" s="335"/>
      <c r="Y789" s="335"/>
      <c r="Z789" s="335"/>
      <c r="AA789" s="335"/>
      <c r="AB789" s="335"/>
      <c r="AC789" s="335"/>
    </row>
    <row r="790" spans="1:73" ht="23" x14ac:dyDescent="0.35">
      <c r="A790" s="4" t="s">
        <v>1</v>
      </c>
      <c r="B790" s="332" t="s">
        <v>315</v>
      </c>
      <c r="C790" s="332"/>
      <c r="D790" s="332"/>
      <c r="E790" s="332"/>
      <c r="F790" s="332"/>
      <c r="G790" s="1"/>
      <c r="H790" s="1"/>
      <c r="I790" s="1"/>
      <c r="J790" s="1"/>
      <c r="K790" s="5"/>
      <c r="L790" s="5"/>
      <c r="M790" s="5"/>
      <c r="N790" s="5"/>
      <c r="O790" s="5"/>
      <c r="P790" s="5"/>
      <c r="Q790" s="5"/>
      <c r="R790" s="5"/>
      <c r="S790" s="5"/>
      <c r="T790" s="5"/>
      <c r="U790" s="5"/>
      <c r="V790" s="5"/>
      <c r="W790" s="5"/>
      <c r="X790" s="5"/>
      <c r="Y790" s="5"/>
      <c r="Z790" s="5"/>
      <c r="AA790" s="6"/>
      <c r="AB790" s="6"/>
      <c r="AC790" s="6"/>
    </row>
    <row r="791" spans="1:73" x14ac:dyDescent="0.35">
      <c r="A791" s="7">
        <v>1</v>
      </c>
      <c r="B791" s="322" t="s">
        <v>316</v>
      </c>
      <c r="C791" s="322"/>
      <c r="D791" s="322"/>
      <c r="E791" s="322"/>
      <c r="F791" s="322"/>
      <c r="G791" s="1"/>
      <c r="H791" s="1"/>
      <c r="I791" s="1"/>
      <c r="J791" s="1"/>
      <c r="K791" s="1"/>
      <c r="L791" s="1"/>
      <c r="M791" s="1"/>
      <c r="N791" s="1"/>
      <c r="O791" s="1"/>
      <c r="P791" s="1"/>
      <c r="Q791" s="1"/>
      <c r="R791" s="1"/>
      <c r="S791" s="1"/>
      <c r="T791" s="1"/>
      <c r="U791" s="1"/>
      <c r="V791" s="1"/>
      <c r="W791" s="1"/>
      <c r="X791" s="1"/>
      <c r="Y791" s="1"/>
      <c r="Z791" s="1"/>
      <c r="AA791" s="8"/>
      <c r="AB791" s="1"/>
      <c r="AC791" s="1"/>
    </row>
    <row r="792" spans="1:73" ht="15" customHeight="1" x14ac:dyDescent="0.35">
      <c r="A792" s="7">
        <v>2</v>
      </c>
      <c r="B792" s="323" t="s">
        <v>317</v>
      </c>
      <c r="C792" s="323"/>
      <c r="D792" s="323"/>
      <c r="E792" s="323"/>
      <c r="F792" s="323"/>
      <c r="G792" s="1"/>
      <c r="H792" s="1"/>
      <c r="I792" s="1"/>
      <c r="J792" s="1"/>
      <c r="K792" s="9"/>
      <c r="L792" s="9"/>
      <c r="M792" s="9"/>
      <c r="N792" s="9"/>
      <c r="O792" s="9"/>
      <c r="P792" s="9"/>
      <c r="Q792" s="9"/>
      <c r="R792" s="9"/>
      <c r="S792" s="9"/>
      <c r="T792" s="9"/>
      <c r="U792" s="9"/>
      <c r="V792" s="9"/>
      <c r="W792" s="9"/>
      <c r="X792" s="9"/>
      <c r="Y792" s="9"/>
      <c r="Z792" s="9"/>
      <c r="AA792" s="8"/>
      <c r="AB792" s="1"/>
      <c r="AC792" s="1"/>
    </row>
    <row r="793" spans="1:73" s="15" customFormat="1" ht="22.5" customHeight="1" x14ac:dyDescent="0.35">
      <c r="A793" s="10">
        <v>3</v>
      </c>
      <c r="B793" s="11" t="s">
        <v>2</v>
      </c>
      <c r="C793" s="309" t="s">
        <v>318</v>
      </c>
      <c r="D793" s="310"/>
      <c r="E793" s="309" t="s">
        <v>177</v>
      </c>
      <c r="F793" s="310"/>
      <c r="G793" s="1"/>
      <c r="H793" s="1"/>
      <c r="I793" s="1"/>
      <c r="J793" s="1"/>
      <c r="K793" s="12"/>
      <c r="L793" s="13"/>
      <c r="M793" s="13"/>
      <c r="N793" s="13"/>
      <c r="O793" s="13"/>
      <c r="P793" s="14"/>
      <c r="Q793" s="14"/>
      <c r="R793" s="14"/>
      <c r="S793" s="14"/>
      <c r="T793" s="14"/>
      <c r="U793" s="14"/>
      <c r="V793" s="14"/>
      <c r="W793" s="14"/>
      <c r="X793" s="14"/>
      <c r="Y793" s="14"/>
      <c r="Z793" s="14"/>
      <c r="AA793" s="14"/>
      <c r="AB793" s="14"/>
      <c r="AC793" s="14"/>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row>
    <row r="794" spans="1:73" ht="15" customHeight="1" x14ac:dyDescent="0.35">
      <c r="A794" s="7" t="s">
        <v>46</v>
      </c>
      <c r="B794" s="16" t="s">
        <v>320</v>
      </c>
      <c r="C794" s="311" t="s">
        <v>319</v>
      </c>
      <c r="D794" s="312"/>
      <c r="E794" s="311" t="s">
        <v>323</v>
      </c>
      <c r="F794" s="312"/>
      <c r="G794" s="1"/>
      <c r="H794" s="1"/>
      <c r="I794" s="1"/>
      <c r="J794" s="1"/>
      <c r="K794" s="14"/>
      <c r="L794" s="14"/>
      <c r="M794" s="14"/>
      <c r="N794" s="14"/>
      <c r="O794" s="14"/>
      <c r="P794" s="14"/>
      <c r="Q794" s="14"/>
      <c r="R794" s="14"/>
      <c r="S794" s="14"/>
      <c r="T794" s="14"/>
      <c r="U794" s="14"/>
      <c r="V794" s="14"/>
      <c r="W794" s="14"/>
      <c r="X794" s="14"/>
      <c r="Y794" s="14"/>
      <c r="Z794" s="14"/>
      <c r="AA794" s="14"/>
      <c r="AB794" s="1"/>
      <c r="AC794" s="1"/>
    </row>
    <row r="795" spans="1:73" ht="14.5" customHeight="1" x14ac:dyDescent="0.35">
      <c r="A795" s="7" t="s">
        <v>47</v>
      </c>
      <c r="B795" s="16" t="s">
        <v>6</v>
      </c>
      <c r="C795" s="311" t="s">
        <v>322</v>
      </c>
      <c r="D795" s="312"/>
      <c r="E795" s="311" t="s">
        <v>324</v>
      </c>
      <c r="F795" s="312"/>
      <c r="G795" s="1"/>
      <c r="H795" s="1"/>
      <c r="I795" s="1"/>
      <c r="J795" s="1"/>
      <c r="K795" s="14"/>
      <c r="L795" s="14"/>
      <c r="M795" s="14"/>
      <c r="N795" s="14"/>
      <c r="O795" s="14"/>
      <c r="P795" s="14"/>
      <c r="Q795" s="14"/>
      <c r="R795" s="14"/>
      <c r="S795" s="14"/>
      <c r="T795" s="14"/>
      <c r="U795" s="14"/>
      <c r="V795" s="14"/>
      <c r="W795" s="14"/>
      <c r="X795" s="14"/>
      <c r="Y795" s="14"/>
      <c r="Z795" s="14"/>
      <c r="AA795" s="14"/>
      <c r="AB795" s="1"/>
      <c r="AC795" s="1"/>
    </row>
    <row r="796" spans="1:73" ht="15" customHeight="1" x14ac:dyDescent="0.35">
      <c r="A796" s="7" t="s">
        <v>48</v>
      </c>
      <c r="B796" s="16" t="s">
        <v>7</v>
      </c>
      <c r="C796" s="313" t="s">
        <v>29</v>
      </c>
      <c r="D796" s="314"/>
      <c r="E796" s="313" t="s">
        <v>29</v>
      </c>
      <c r="F796" s="314"/>
      <c r="G796" s="1"/>
      <c r="H796" s="1"/>
      <c r="I796" s="1"/>
      <c r="J796" s="1"/>
      <c r="K796" s="8"/>
      <c r="L796" s="8"/>
      <c r="M796" s="8"/>
      <c r="N796" s="8"/>
      <c r="O796" s="8"/>
      <c r="P796" s="8"/>
      <c r="Q796" s="8"/>
      <c r="R796" s="8"/>
      <c r="S796" s="8"/>
      <c r="T796" s="8"/>
      <c r="U796" s="8"/>
      <c r="V796" s="8"/>
      <c r="W796" s="8"/>
      <c r="X796" s="8"/>
      <c r="Y796" s="8"/>
      <c r="Z796" s="8"/>
      <c r="AA796" s="8"/>
      <c r="AB796" s="1"/>
      <c r="AC796" s="1"/>
    </row>
    <row r="797" spans="1:73" ht="15" customHeight="1" x14ac:dyDescent="0.35">
      <c r="A797" s="7" t="s">
        <v>46</v>
      </c>
      <c r="B797" s="16" t="s">
        <v>321</v>
      </c>
      <c r="C797" s="311" t="s">
        <v>319</v>
      </c>
      <c r="D797" s="312"/>
      <c r="E797" s="311" t="s">
        <v>323</v>
      </c>
      <c r="F797" s="312"/>
      <c r="G797" s="1"/>
      <c r="H797" s="1"/>
      <c r="I797" s="1"/>
      <c r="J797" s="1"/>
      <c r="K797" s="14"/>
      <c r="L797" s="14"/>
      <c r="M797" s="14"/>
      <c r="N797" s="14"/>
      <c r="O797" s="14"/>
      <c r="P797" s="14"/>
      <c r="Q797" s="14"/>
      <c r="R797" s="14"/>
      <c r="S797" s="14"/>
      <c r="T797" s="14"/>
      <c r="U797" s="14"/>
      <c r="V797" s="14"/>
      <c r="W797" s="14"/>
      <c r="X797" s="14"/>
      <c r="Y797" s="14"/>
      <c r="Z797" s="14"/>
      <c r="AA797" s="14"/>
      <c r="AB797" s="1"/>
      <c r="AC797" s="1"/>
    </row>
    <row r="798" spans="1:73" ht="14.5" customHeight="1" x14ac:dyDescent="0.35">
      <c r="A798" s="7" t="s">
        <v>47</v>
      </c>
      <c r="B798" s="16" t="s">
        <v>6</v>
      </c>
      <c r="C798" s="311" t="s">
        <v>326</v>
      </c>
      <c r="D798" s="312"/>
      <c r="E798" s="311" t="s">
        <v>325</v>
      </c>
      <c r="F798" s="312"/>
      <c r="G798" s="1"/>
      <c r="H798" s="1"/>
      <c r="I798" s="1"/>
      <c r="J798" s="1"/>
      <c r="K798" s="14"/>
      <c r="L798" s="14"/>
      <c r="M798" s="14"/>
      <c r="N798" s="14"/>
      <c r="O798" s="14"/>
      <c r="P798" s="14"/>
      <c r="Q798" s="14"/>
      <c r="R798" s="14"/>
      <c r="S798" s="14"/>
      <c r="T798" s="14"/>
      <c r="U798" s="14"/>
      <c r="V798" s="14"/>
      <c r="W798" s="14"/>
      <c r="X798" s="14"/>
      <c r="Y798" s="14"/>
      <c r="Z798" s="14"/>
      <c r="AA798" s="14"/>
      <c r="AB798" s="1"/>
      <c r="AC798" s="1"/>
    </row>
    <row r="799" spans="1:73" ht="15" customHeight="1" x14ac:dyDescent="0.35">
      <c r="A799" s="7" t="s">
        <v>48</v>
      </c>
      <c r="B799" s="16" t="s">
        <v>7</v>
      </c>
      <c r="C799" s="313" t="s">
        <v>29</v>
      </c>
      <c r="D799" s="314"/>
      <c r="E799" s="313" t="s">
        <v>29</v>
      </c>
      <c r="F799" s="314"/>
      <c r="G799" s="1"/>
      <c r="H799" s="1"/>
      <c r="I799" s="1"/>
      <c r="J799" s="1"/>
      <c r="K799" s="8"/>
      <c r="L799" s="8"/>
      <c r="M799" s="8"/>
      <c r="N799" s="8"/>
      <c r="O799" s="8"/>
      <c r="P799" s="8"/>
      <c r="Q799" s="8"/>
      <c r="R799" s="8"/>
      <c r="S799" s="8"/>
      <c r="T799" s="8"/>
      <c r="U799" s="8"/>
      <c r="V799" s="8"/>
      <c r="W799" s="8"/>
      <c r="X799" s="8"/>
      <c r="Y799" s="8"/>
      <c r="Z799" s="8"/>
      <c r="AA799" s="8"/>
      <c r="AB799" s="1"/>
      <c r="AC799" s="1"/>
    </row>
    <row r="800" spans="1:73" ht="15" customHeight="1" x14ac:dyDescent="0.35">
      <c r="A800" s="7" t="s">
        <v>49</v>
      </c>
      <c r="B800" s="16" t="s">
        <v>9</v>
      </c>
      <c r="C800" s="313" t="s">
        <v>32</v>
      </c>
      <c r="D800" s="314"/>
      <c r="E800" s="313" t="s">
        <v>10</v>
      </c>
      <c r="F800" s="314"/>
      <c r="G800" s="1"/>
      <c r="H800" s="1"/>
      <c r="I800" s="1"/>
      <c r="J800" s="1"/>
      <c r="K800" s="1"/>
      <c r="L800" s="8"/>
      <c r="M800" s="8"/>
      <c r="N800" s="8"/>
      <c r="O800" s="8"/>
      <c r="P800" s="1"/>
      <c r="Q800" s="1"/>
      <c r="R800" s="1"/>
      <c r="S800" s="1"/>
      <c r="T800" s="1"/>
      <c r="U800" s="1"/>
      <c r="V800" s="1"/>
      <c r="W800" s="1"/>
      <c r="X800" s="1"/>
      <c r="Y800" s="1"/>
      <c r="Z800" s="1"/>
      <c r="AA800" s="1"/>
      <c r="AB800" s="1"/>
      <c r="AC800" s="1"/>
    </row>
    <row r="801" spans="1:73" ht="20.149999999999999" customHeight="1" x14ac:dyDescent="0.35">
      <c r="A801" s="124" t="s">
        <v>50</v>
      </c>
      <c r="B801" s="117" t="s">
        <v>11</v>
      </c>
      <c r="C801" s="86" t="s">
        <v>536</v>
      </c>
      <c r="D801" s="259"/>
      <c r="E801" s="259" t="s">
        <v>536</v>
      </c>
      <c r="F801" s="19"/>
      <c r="G801" s="1"/>
      <c r="H801" s="1"/>
      <c r="I801" s="1"/>
      <c r="J801" s="1"/>
      <c r="K801" s="9"/>
      <c r="L801" s="9"/>
      <c r="M801" s="9"/>
      <c r="N801" s="9"/>
      <c r="O801" s="9"/>
      <c r="P801" s="9"/>
      <c r="Q801" s="9"/>
      <c r="R801" s="9"/>
      <c r="S801" s="9"/>
      <c r="T801" s="9"/>
      <c r="U801" s="9"/>
      <c r="V801" s="9"/>
      <c r="W801" s="9"/>
      <c r="X801" s="9"/>
      <c r="Y801" s="9"/>
      <c r="Z801" s="9"/>
      <c r="AA801" s="20"/>
      <c r="AB801" s="1"/>
      <c r="AC801" s="1"/>
    </row>
    <row r="802" spans="1:73" ht="15.5" x14ac:dyDescent="0.35">
      <c r="A802" s="7" t="s">
        <v>51</v>
      </c>
      <c r="B802" s="183" t="s">
        <v>327</v>
      </c>
      <c r="C802" s="194">
        <v>1</v>
      </c>
      <c r="D802" s="74"/>
      <c r="E802" s="194">
        <v>1</v>
      </c>
      <c r="F802" s="74"/>
      <c r="G802" s="1"/>
      <c r="H802" s="1"/>
      <c r="I802" s="1"/>
      <c r="J802" s="1"/>
      <c r="K802" s="9"/>
      <c r="L802" s="9"/>
      <c r="M802" s="9"/>
      <c r="N802" s="9"/>
      <c r="O802" s="9"/>
      <c r="P802" s="9"/>
      <c r="Q802" s="9"/>
      <c r="R802" s="9"/>
      <c r="S802" s="9"/>
      <c r="T802" s="9"/>
      <c r="U802" s="9"/>
      <c r="V802" s="9"/>
      <c r="W802" s="9"/>
      <c r="X802" s="9"/>
      <c r="Y802" s="9"/>
      <c r="Z802" s="9"/>
      <c r="AA802" s="20"/>
      <c r="AB802" s="1"/>
      <c r="AC802" s="1"/>
    </row>
    <row r="803" spans="1:73" ht="15.5" x14ac:dyDescent="0.35">
      <c r="A803" s="7" t="s">
        <v>52</v>
      </c>
      <c r="B803" s="183" t="s">
        <v>328</v>
      </c>
      <c r="C803" s="194">
        <v>1</v>
      </c>
      <c r="D803" s="74"/>
      <c r="E803" s="194">
        <v>1</v>
      </c>
      <c r="F803" s="74"/>
      <c r="G803" s="1"/>
      <c r="H803" s="1"/>
      <c r="I803" s="1"/>
      <c r="J803" s="1"/>
      <c r="K803" s="9"/>
      <c r="L803" s="9"/>
      <c r="M803" s="9"/>
      <c r="N803" s="9"/>
      <c r="O803" s="9"/>
      <c r="P803" s="9"/>
      <c r="Q803" s="9"/>
      <c r="R803" s="9"/>
      <c r="S803" s="9"/>
      <c r="T803" s="9"/>
      <c r="U803" s="9"/>
      <c r="V803" s="9"/>
      <c r="W803" s="9"/>
      <c r="X803" s="9"/>
      <c r="Y803" s="9"/>
      <c r="Z803" s="9"/>
      <c r="AA803" s="20"/>
      <c r="AB803" s="1"/>
      <c r="AC803" s="1"/>
    </row>
    <row r="804" spans="1:73" ht="15.5" x14ac:dyDescent="0.35">
      <c r="A804" s="7" t="s">
        <v>53</v>
      </c>
      <c r="B804" s="183" t="s">
        <v>329</v>
      </c>
      <c r="C804" s="194">
        <v>1</v>
      </c>
      <c r="D804" s="74"/>
      <c r="E804" s="194">
        <v>1</v>
      </c>
      <c r="F804" s="74"/>
      <c r="G804" s="1"/>
      <c r="H804" s="1"/>
      <c r="I804" s="1"/>
      <c r="J804" s="1"/>
      <c r="K804" s="9"/>
      <c r="L804" s="9"/>
      <c r="M804" s="9"/>
      <c r="N804" s="9"/>
      <c r="O804" s="9"/>
      <c r="P804" s="9"/>
      <c r="Q804" s="9"/>
      <c r="R804" s="9"/>
      <c r="S804" s="9"/>
      <c r="T804" s="9"/>
      <c r="U804" s="9"/>
      <c r="V804" s="9"/>
      <c r="W804" s="9"/>
      <c r="X804" s="9"/>
      <c r="Y804" s="9"/>
      <c r="Z804" s="9"/>
      <c r="AA804" s="20"/>
      <c r="AB804" s="1"/>
      <c r="AC804" s="1"/>
    </row>
    <row r="805" spans="1:73" ht="15.5" x14ac:dyDescent="0.35">
      <c r="A805" s="7" t="s">
        <v>66</v>
      </c>
      <c r="B805" s="183" t="s">
        <v>330</v>
      </c>
      <c r="C805" s="194" t="s">
        <v>806</v>
      </c>
      <c r="D805" s="74"/>
      <c r="E805" s="194" t="s">
        <v>806</v>
      </c>
      <c r="F805" s="74"/>
      <c r="G805" s="1"/>
      <c r="H805" s="1"/>
      <c r="I805" s="1"/>
      <c r="J805" s="1"/>
      <c r="K805" s="9"/>
      <c r="L805" s="9"/>
      <c r="M805" s="9"/>
      <c r="N805" s="9"/>
      <c r="O805" s="9"/>
      <c r="P805" s="9"/>
      <c r="Q805" s="9"/>
      <c r="R805" s="9"/>
      <c r="S805" s="9"/>
      <c r="T805" s="9"/>
      <c r="U805" s="9"/>
      <c r="V805" s="9"/>
      <c r="W805" s="9"/>
      <c r="X805" s="9"/>
      <c r="Y805" s="9"/>
      <c r="Z805" s="9"/>
      <c r="AA805" s="20"/>
      <c r="AB805" s="1"/>
      <c r="AC805" s="1"/>
    </row>
    <row r="806" spans="1:73" ht="15.5" x14ac:dyDescent="0.35">
      <c r="A806" s="7" t="s">
        <v>67</v>
      </c>
      <c r="B806" s="183" t="s">
        <v>331</v>
      </c>
      <c r="C806" s="194" t="s">
        <v>806</v>
      </c>
      <c r="D806" s="74"/>
      <c r="E806" s="194" t="s">
        <v>806</v>
      </c>
      <c r="F806" s="74"/>
      <c r="G806" s="1"/>
      <c r="H806" s="1"/>
      <c r="I806" s="1"/>
      <c r="J806" s="1"/>
      <c r="K806" s="9"/>
      <c r="L806" s="9"/>
      <c r="M806" s="9"/>
      <c r="N806" s="9"/>
      <c r="O806" s="9"/>
      <c r="P806" s="9"/>
      <c r="Q806" s="9"/>
      <c r="R806" s="9"/>
      <c r="S806" s="9"/>
      <c r="T806" s="9"/>
      <c r="U806" s="9"/>
      <c r="V806" s="9"/>
      <c r="W806" s="9"/>
      <c r="X806" s="9"/>
      <c r="Y806" s="9"/>
      <c r="Z806" s="9"/>
      <c r="AA806" s="20"/>
      <c r="AB806" s="1"/>
      <c r="AC806" s="1"/>
    </row>
    <row r="807" spans="1:73" ht="15.5" x14ac:dyDescent="0.35">
      <c r="A807" s="7" t="s">
        <v>79</v>
      </c>
      <c r="B807" s="183" t="s">
        <v>332</v>
      </c>
      <c r="C807" s="195">
        <v>1</v>
      </c>
      <c r="D807" s="111"/>
      <c r="E807" s="195">
        <v>1</v>
      </c>
      <c r="F807" s="111"/>
      <c r="G807" s="1"/>
      <c r="H807" s="1"/>
      <c r="I807" s="1"/>
      <c r="J807" s="1"/>
      <c r="K807" s="9"/>
      <c r="L807" s="9"/>
      <c r="M807" s="9"/>
      <c r="N807" s="9"/>
      <c r="O807" s="9"/>
      <c r="P807" s="9"/>
      <c r="Q807" s="9"/>
      <c r="R807" s="9"/>
      <c r="S807" s="9"/>
      <c r="T807" s="9"/>
      <c r="U807" s="9"/>
      <c r="V807" s="9"/>
      <c r="W807" s="9"/>
      <c r="X807" s="9"/>
      <c r="Y807" s="9"/>
      <c r="Z807" s="9"/>
      <c r="AA807" s="20"/>
      <c r="AB807" s="1"/>
      <c r="AC807" s="1"/>
    </row>
    <row r="808" spans="1:73" ht="15.5" x14ac:dyDescent="0.35">
      <c r="A808" s="7" t="s">
        <v>80</v>
      </c>
      <c r="B808" s="183" t="s">
        <v>333</v>
      </c>
      <c r="C808" s="195">
        <v>1</v>
      </c>
      <c r="D808" s="111"/>
      <c r="E808" s="195">
        <v>1</v>
      </c>
      <c r="F808" s="111"/>
      <c r="G808" s="1"/>
      <c r="H808" s="1"/>
      <c r="I808" s="1"/>
      <c r="J808" s="1"/>
      <c r="K808" s="9"/>
      <c r="L808" s="9"/>
      <c r="M808" s="9"/>
      <c r="N808" s="9"/>
      <c r="O808" s="9"/>
      <c r="P808" s="9"/>
      <c r="Q808" s="9"/>
      <c r="R808" s="9"/>
      <c r="S808" s="9"/>
      <c r="T808" s="9"/>
      <c r="U808" s="9"/>
      <c r="V808" s="9"/>
      <c r="W808" s="9"/>
      <c r="X808" s="9"/>
      <c r="Y808" s="9"/>
      <c r="Z808" s="9"/>
      <c r="AA808" s="20"/>
      <c r="AB808" s="1"/>
      <c r="AC808" s="1"/>
    </row>
    <row r="809" spans="1:73" ht="15.5" x14ac:dyDescent="0.35">
      <c r="A809" s="7" t="s">
        <v>81</v>
      </c>
      <c r="B809" s="183" t="s">
        <v>334</v>
      </c>
      <c r="C809" s="194" t="s">
        <v>805</v>
      </c>
      <c r="D809" s="74"/>
      <c r="E809" s="194" t="s">
        <v>805</v>
      </c>
      <c r="F809" s="74"/>
      <c r="G809" s="1"/>
      <c r="H809" s="1"/>
      <c r="I809" s="1"/>
      <c r="J809" s="1"/>
      <c r="K809" s="9"/>
      <c r="L809" s="9"/>
      <c r="M809" s="9"/>
      <c r="N809" s="9"/>
      <c r="O809" s="9"/>
      <c r="P809" s="9"/>
      <c r="Q809" s="9"/>
      <c r="R809" s="9"/>
      <c r="S809" s="9"/>
      <c r="T809" s="9"/>
      <c r="U809" s="9"/>
      <c r="V809" s="9"/>
      <c r="W809" s="9"/>
      <c r="X809" s="9"/>
      <c r="Y809" s="9"/>
      <c r="Z809" s="9"/>
      <c r="AA809" s="20"/>
      <c r="AB809" s="1"/>
      <c r="AC809" s="1"/>
    </row>
    <row r="810" spans="1:73" ht="14.5" thickBot="1" x14ac:dyDescent="0.4">
      <c r="A810" s="7" t="s">
        <v>82</v>
      </c>
      <c r="B810" s="114"/>
      <c r="C810" s="152"/>
      <c r="D810" s="74"/>
      <c r="E810" s="74"/>
      <c r="F810" s="74"/>
      <c r="G810" s="1"/>
      <c r="H810" s="1"/>
      <c r="I810" s="1"/>
      <c r="J810" s="1"/>
      <c r="K810" s="9"/>
      <c r="L810" s="9"/>
      <c r="M810" s="9"/>
      <c r="N810" s="9"/>
      <c r="O810" s="9"/>
      <c r="P810" s="9"/>
      <c r="Q810" s="9"/>
      <c r="R810" s="9"/>
      <c r="S810" s="9"/>
      <c r="T810" s="9"/>
      <c r="U810" s="9"/>
      <c r="V810" s="9"/>
      <c r="W810" s="9"/>
      <c r="X810" s="9"/>
      <c r="Y810" s="9"/>
      <c r="Z810" s="9"/>
      <c r="AA810" s="20"/>
      <c r="AB810" s="1"/>
      <c r="AC810" s="1"/>
    </row>
    <row r="811" spans="1:73" ht="15" customHeight="1" x14ac:dyDescent="0.35">
      <c r="A811" s="7">
        <v>4</v>
      </c>
      <c r="B811" s="25" t="s">
        <v>12</v>
      </c>
      <c r="C811" s="25"/>
      <c r="D811" s="25"/>
      <c r="E811" s="25"/>
      <c r="F811" s="25"/>
      <c r="G811" s="1"/>
      <c r="H811" s="1"/>
      <c r="I811" s="1"/>
      <c r="J811" s="1"/>
      <c r="K811" s="9"/>
      <c r="L811" s="9"/>
      <c r="M811" s="9"/>
      <c r="N811" s="9"/>
      <c r="O811" s="9"/>
      <c r="P811" s="9"/>
      <c r="Q811" s="9"/>
      <c r="R811" s="9"/>
      <c r="S811" s="9"/>
      <c r="T811" s="9"/>
      <c r="U811" s="9"/>
      <c r="V811" s="9"/>
      <c r="W811" s="9"/>
      <c r="X811" s="9"/>
      <c r="Y811" s="9"/>
      <c r="Z811" s="9"/>
      <c r="AA811" s="20"/>
      <c r="AB811" s="20"/>
      <c r="AC811" s="20"/>
    </row>
    <row r="812" spans="1:73" ht="68" customHeight="1" x14ac:dyDescent="0.3">
      <c r="A812" s="7" t="s">
        <v>4</v>
      </c>
      <c r="B812" s="288" t="s">
        <v>54</v>
      </c>
      <c r="C812" s="289"/>
      <c r="D812" s="289"/>
      <c r="E812" s="289"/>
      <c r="F812" s="327"/>
      <c r="G812" s="1"/>
      <c r="H812" s="1"/>
      <c r="I812" s="1"/>
      <c r="J812" s="1"/>
      <c r="K812" s="26"/>
      <c r="L812" s="26"/>
      <c r="M812" s="26"/>
      <c r="N812" s="26"/>
      <c r="O812" s="26"/>
      <c r="P812" s="26"/>
      <c r="Q812" s="26"/>
      <c r="R812" s="26"/>
      <c r="S812" s="26"/>
      <c r="T812" s="26"/>
      <c r="U812" s="26"/>
      <c r="V812" s="26"/>
      <c r="W812" s="26"/>
      <c r="X812" s="26"/>
      <c r="Y812" s="26"/>
      <c r="Z812" s="26"/>
      <c r="AA812" s="27"/>
      <c r="AB812" s="27"/>
      <c r="AC812" s="27"/>
    </row>
    <row r="813" spans="1:73" s="37" customFormat="1" ht="28" x14ac:dyDescent="0.35">
      <c r="A813" s="28">
        <v>7</v>
      </c>
      <c r="B813" s="29" t="s">
        <v>13</v>
      </c>
      <c r="C813" s="307">
        <v>259749.44</v>
      </c>
      <c r="D813" s="308"/>
      <c r="E813" s="307">
        <v>259763.65</v>
      </c>
      <c r="F813" s="308"/>
      <c r="G813" s="1"/>
      <c r="H813" s="1"/>
      <c r="I813" s="1"/>
      <c r="J813" s="1"/>
      <c r="K813" s="30"/>
      <c r="L813" s="31"/>
      <c r="M813" s="31"/>
      <c r="N813" s="32"/>
      <c r="O813" s="32"/>
      <c r="P813" s="30"/>
      <c r="Q813" s="30"/>
      <c r="R813" s="33"/>
      <c r="S813" s="33"/>
      <c r="T813" s="30"/>
      <c r="U813" s="30"/>
      <c r="V813" s="34"/>
      <c r="W813" s="30"/>
      <c r="X813" s="33"/>
      <c r="Y813" s="30"/>
      <c r="Z813" s="35"/>
      <c r="AA813" s="35"/>
      <c r="AB813" s="36"/>
      <c r="AC813" s="36"/>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row>
    <row r="814" spans="1:73" ht="15" customHeight="1" x14ac:dyDescent="0.35">
      <c r="A814" s="7">
        <v>8</v>
      </c>
      <c r="B814" s="25" t="s">
        <v>14</v>
      </c>
      <c r="C814" s="303"/>
      <c r="D814" s="304"/>
      <c r="E814" s="303"/>
      <c r="F814" s="304"/>
      <c r="G814" s="1"/>
      <c r="H814" s="1"/>
      <c r="I814" s="1"/>
      <c r="J814" s="1"/>
      <c r="K814" s="9"/>
      <c r="L814" s="9"/>
      <c r="M814" s="9"/>
      <c r="N814" s="9"/>
      <c r="O814" s="9"/>
      <c r="P814" s="9"/>
      <c r="Q814" s="9"/>
      <c r="R814" s="9"/>
      <c r="S814" s="9"/>
      <c r="T814" s="9"/>
      <c r="U814" s="9"/>
      <c r="V814" s="9"/>
      <c r="W814" s="9"/>
      <c r="X814" s="9"/>
      <c r="Y814" s="9"/>
      <c r="Z814" s="9"/>
      <c r="AA814" s="20"/>
      <c r="AB814" s="1"/>
      <c r="AC814" s="1"/>
    </row>
    <row r="815" spans="1:73" ht="14.5" customHeight="1" x14ac:dyDescent="0.3">
      <c r="A815" s="411"/>
      <c r="B815" s="412" t="s">
        <v>15</v>
      </c>
      <c r="C815" s="413">
        <v>13064</v>
      </c>
      <c r="D815" s="414"/>
      <c r="E815" s="413">
        <v>15574.66</v>
      </c>
      <c r="F815" s="414"/>
      <c r="G815" s="1"/>
      <c r="H815" s="1"/>
      <c r="I815" s="1"/>
      <c r="J815" s="1"/>
      <c r="K815" s="38"/>
      <c r="L815" s="39"/>
      <c r="M815" s="39"/>
      <c r="N815" s="40"/>
      <c r="O815" s="40"/>
      <c r="P815" s="38"/>
      <c r="Q815" s="38"/>
      <c r="R815" s="41"/>
      <c r="S815" s="41"/>
      <c r="T815" s="38"/>
      <c r="U815" s="38"/>
      <c r="V815" s="41"/>
      <c r="W815" s="38"/>
      <c r="X815" s="42"/>
      <c r="Y815" s="38"/>
      <c r="Z815" s="42"/>
      <c r="AA815" s="42"/>
      <c r="AB815" s="1"/>
      <c r="AC815" s="1"/>
    </row>
    <row r="816" spans="1:73" ht="14.5" customHeight="1" x14ac:dyDescent="0.3">
      <c r="A816" s="411"/>
      <c r="B816" s="412" t="s">
        <v>16</v>
      </c>
      <c r="C816" s="413">
        <v>13847.84</v>
      </c>
      <c r="D816" s="414"/>
      <c r="E816" s="413">
        <v>16664.25</v>
      </c>
      <c r="F816" s="414"/>
      <c r="G816" s="1"/>
      <c r="H816" s="1"/>
      <c r="I816" s="1"/>
      <c r="J816" s="1"/>
      <c r="K816" s="38"/>
      <c r="L816" s="39"/>
      <c r="M816" s="39"/>
      <c r="N816" s="40"/>
      <c r="O816" s="40"/>
      <c r="P816" s="38"/>
      <c r="Q816" s="38"/>
      <c r="R816" s="41"/>
      <c r="S816" s="41"/>
      <c r="T816" s="38"/>
      <c r="U816" s="38"/>
      <c r="V816" s="41"/>
      <c r="W816" s="38"/>
      <c r="X816" s="42"/>
      <c r="Y816" s="38"/>
      <c r="Z816" s="42"/>
      <c r="AA816" s="42"/>
      <c r="AB816" s="1"/>
      <c r="AC816" s="1"/>
    </row>
    <row r="817" spans="1:73" ht="14.5" customHeight="1" x14ac:dyDescent="0.3">
      <c r="A817" s="411"/>
      <c r="B817" s="412" t="s">
        <v>17</v>
      </c>
      <c r="C817" s="413">
        <v>14678.71</v>
      </c>
      <c r="D817" s="414"/>
      <c r="E817" s="413">
        <v>17831.419999999998</v>
      </c>
      <c r="F817" s="414"/>
      <c r="G817" s="1"/>
      <c r="H817" s="1"/>
      <c r="I817" s="1"/>
      <c r="J817" s="1"/>
      <c r="K817" s="38"/>
      <c r="L817" s="39"/>
      <c r="M817" s="39"/>
      <c r="N817" s="40"/>
      <c r="O817" s="40"/>
      <c r="P817" s="38"/>
      <c r="Q817" s="38"/>
      <c r="R817" s="41"/>
      <c r="S817" s="41"/>
      <c r="T817" s="38"/>
      <c r="U817" s="38"/>
      <c r="V817" s="41"/>
      <c r="W817" s="38"/>
      <c r="X817" s="42"/>
      <c r="Y817" s="38"/>
      <c r="Z817" s="42"/>
      <c r="AA817" s="42"/>
      <c r="AB817" s="1"/>
      <c r="AC817" s="1"/>
    </row>
    <row r="818" spans="1:73" ht="14.5" customHeight="1" x14ac:dyDescent="0.3">
      <c r="A818" s="411"/>
      <c r="B818" s="412" t="s">
        <v>18</v>
      </c>
      <c r="C818" s="413">
        <v>15559.38</v>
      </c>
      <c r="D818" s="414"/>
      <c r="E818" s="413">
        <v>19079.63</v>
      </c>
      <c r="F818" s="414"/>
      <c r="G818" s="1"/>
      <c r="H818" s="1"/>
      <c r="I818" s="1"/>
      <c r="J818" s="1"/>
      <c r="K818" s="38"/>
      <c r="L818" s="39"/>
      <c r="M818" s="39"/>
      <c r="N818" s="40"/>
      <c r="O818" s="40"/>
      <c r="P818" s="38"/>
      <c r="Q818" s="38"/>
      <c r="R818" s="41"/>
      <c r="S818" s="41"/>
      <c r="T818" s="38"/>
      <c r="U818" s="38"/>
      <c r="V818" s="41"/>
      <c r="W818" s="38"/>
      <c r="X818" s="42"/>
      <c r="Y818" s="38"/>
      <c r="Z818" s="42"/>
      <c r="AA818" s="42"/>
      <c r="AB818" s="1"/>
      <c r="AC818" s="1"/>
    </row>
    <row r="819" spans="1:73" ht="14.5" customHeight="1" x14ac:dyDescent="0.3">
      <c r="A819" s="411"/>
      <c r="B819" s="412" t="s">
        <v>19</v>
      </c>
      <c r="C819" s="413">
        <v>16492.95</v>
      </c>
      <c r="D819" s="414"/>
      <c r="E819" s="413">
        <v>20415.2</v>
      </c>
      <c r="F819" s="414"/>
      <c r="G819" s="1"/>
      <c r="H819" s="1"/>
      <c r="I819" s="1"/>
      <c r="J819" s="1"/>
      <c r="K819" s="38"/>
      <c r="L819" s="39"/>
      <c r="M819" s="39"/>
      <c r="N819" s="40"/>
      <c r="O819" s="40"/>
      <c r="P819" s="38"/>
      <c r="Q819" s="38"/>
      <c r="R819" s="41"/>
      <c r="S819" s="41"/>
      <c r="T819" s="38"/>
      <c r="U819" s="38"/>
      <c r="V819" s="41"/>
      <c r="W819" s="38"/>
      <c r="X819" s="42"/>
      <c r="Y819" s="38"/>
      <c r="Z819" s="42"/>
      <c r="AA819" s="42"/>
      <c r="AB819" s="1"/>
      <c r="AC819" s="1"/>
    </row>
    <row r="820" spans="1:73" s="44" customFormat="1" ht="14.5" customHeight="1" x14ac:dyDescent="0.35">
      <c r="A820" s="411"/>
      <c r="B820" s="415" t="s">
        <v>20</v>
      </c>
      <c r="C820" s="416">
        <f>SUM(C815:C819)</f>
        <v>73642.880000000005</v>
      </c>
      <c r="D820" s="417"/>
      <c r="E820" s="416">
        <f>SUM(E815:E819)</f>
        <v>89565.16</v>
      </c>
      <c r="F820" s="417"/>
      <c r="G820" s="1"/>
      <c r="H820" s="1"/>
      <c r="I820" s="1"/>
      <c r="J820" s="1"/>
      <c r="K820" s="30"/>
      <c r="L820" s="30"/>
      <c r="M820" s="30"/>
      <c r="N820" s="33"/>
      <c r="O820" s="33"/>
      <c r="P820" s="30"/>
      <c r="Q820" s="30"/>
      <c r="R820" s="33"/>
      <c r="S820" s="33"/>
      <c r="T820" s="30"/>
      <c r="U820" s="30"/>
      <c r="V820" s="33"/>
      <c r="W820" s="30"/>
      <c r="X820" s="35"/>
      <c r="Y820" s="30"/>
      <c r="Z820" s="35"/>
      <c r="AA820" s="35"/>
      <c r="AB820" s="9"/>
      <c r="AC820" s="9"/>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row>
    <row r="821" spans="1:73" ht="53.15" customHeight="1" x14ac:dyDescent="0.35">
      <c r="A821" s="7"/>
      <c r="B821" s="288" t="s">
        <v>34</v>
      </c>
      <c r="C821" s="289"/>
      <c r="D821" s="289"/>
      <c r="E821" s="289"/>
      <c r="F821" s="327"/>
      <c r="G821" s="1"/>
      <c r="H821" s="1"/>
      <c r="I821" s="1"/>
      <c r="J821" s="1"/>
      <c r="K821" s="26"/>
      <c r="L821" s="26"/>
      <c r="M821" s="26"/>
      <c r="N821" s="26"/>
      <c r="O821" s="26"/>
      <c r="P821" s="26"/>
      <c r="Q821" s="26"/>
      <c r="R821" s="26"/>
      <c r="S821" s="26"/>
      <c r="T821" s="26"/>
      <c r="U821" s="26"/>
      <c r="V821" s="26"/>
      <c r="W821" s="26"/>
      <c r="X821" s="26"/>
      <c r="Y821" s="26"/>
      <c r="Z821" s="26"/>
      <c r="AA821" s="45"/>
      <c r="AB821" s="45"/>
      <c r="AC821" s="45"/>
    </row>
    <row r="822" spans="1:73" ht="15" customHeight="1" x14ac:dyDescent="0.35">
      <c r="A822" s="7">
        <v>9</v>
      </c>
      <c r="B822" s="25" t="s">
        <v>22</v>
      </c>
      <c r="C822" s="25"/>
      <c r="D822" s="17" t="s">
        <v>335</v>
      </c>
      <c r="E822" s="17"/>
      <c r="F822" s="17" t="s">
        <v>23</v>
      </c>
      <c r="G822" s="1"/>
      <c r="H822" s="1"/>
      <c r="I822" s="1"/>
      <c r="J822" s="1"/>
      <c r="K822" s="1"/>
      <c r="L822" s="1"/>
      <c r="M822" s="1"/>
      <c r="N822" s="1"/>
      <c r="O822" s="1"/>
      <c r="P822" s="1"/>
      <c r="Q822" s="1"/>
      <c r="R822" s="1"/>
      <c r="S822" s="1"/>
      <c r="T822" s="1"/>
      <c r="U822" s="1"/>
      <c r="V822" s="1"/>
      <c r="W822" s="1"/>
      <c r="X822" s="1"/>
      <c r="Y822" s="1"/>
      <c r="Z822" s="1"/>
      <c r="AA822" s="1"/>
      <c r="AB822" s="1"/>
      <c r="AC822" s="1"/>
    </row>
    <row r="823" spans="1:73" ht="15" customHeight="1" thickBot="1" x14ac:dyDescent="0.4">
      <c r="A823" s="70"/>
      <c r="B823" s="71"/>
      <c r="C823" s="71"/>
      <c r="D823" s="71"/>
      <c r="E823" s="71"/>
      <c r="F823" s="71"/>
      <c r="G823" s="71"/>
      <c r="H823" s="71"/>
      <c r="I823" s="71"/>
      <c r="J823" s="71"/>
      <c r="K823" s="71"/>
      <c r="L823" s="71"/>
      <c r="M823" s="71"/>
      <c r="N823" s="71"/>
      <c r="O823" s="71"/>
      <c r="P823" s="71"/>
      <c r="Q823" s="71"/>
      <c r="R823" s="71"/>
      <c r="S823" s="71"/>
      <c r="T823" s="71"/>
      <c r="U823" s="71"/>
      <c r="V823" s="71"/>
      <c r="W823" s="71"/>
      <c r="X823" s="71"/>
      <c r="Y823" s="44"/>
      <c r="Z823" s="44"/>
      <c r="AA823" s="44"/>
      <c r="AB823" s="44"/>
      <c r="AC823" s="44"/>
    </row>
    <row r="824" spans="1:73" ht="23" x14ac:dyDescent="0.35">
      <c r="A824" s="333" t="s">
        <v>336</v>
      </c>
      <c r="B824" s="334"/>
      <c r="C824" s="334"/>
      <c r="D824" s="334"/>
      <c r="E824" s="334"/>
      <c r="F824" s="334"/>
      <c r="G824" s="334"/>
      <c r="H824" s="334"/>
      <c r="I824" s="334"/>
      <c r="J824" s="334"/>
      <c r="K824" s="334"/>
      <c r="L824" s="334"/>
      <c r="M824" s="334"/>
      <c r="N824" s="334"/>
      <c r="O824" s="334"/>
      <c r="P824" s="334"/>
      <c r="Q824" s="334"/>
      <c r="R824" s="334"/>
      <c r="S824" s="334"/>
      <c r="T824" s="334"/>
      <c r="U824" s="334"/>
      <c r="V824" s="334"/>
      <c r="W824" s="335"/>
      <c r="X824" s="335"/>
      <c r="Y824" s="335"/>
      <c r="Z824" s="335"/>
      <c r="AA824" s="335"/>
      <c r="AB824" s="335"/>
      <c r="AC824" s="335"/>
    </row>
    <row r="825" spans="1:73" ht="23" x14ac:dyDescent="0.35">
      <c r="A825" s="4" t="s">
        <v>1</v>
      </c>
      <c r="B825" s="332" t="s">
        <v>337</v>
      </c>
      <c r="C825" s="332"/>
      <c r="D825" s="332"/>
      <c r="E825" s="332"/>
      <c r="F825" s="332"/>
      <c r="G825" s="1"/>
      <c r="H825" s="1"/>
      <c r="I825" s="1"/>
      <c r="J825" s="1"/>
      <c r="K825" s="5"/>
      <c r="L825" s="5"/>
      <c r="M825" s="5"/>
      <c r="N825" s="5"/>
      <c r="O825" s="5"/>
      <c r="P825" s="5"/>
      <c r="Q825" s="5"/>
      <c r="R825" s="5"/>
      <c r="S825" s="5"/>
      <c r="T825" s="5"/>
      <c r="U825" s="5"/>
      <c r="V825" s="5"/>
      <c r="W825" s="5"/>
      <c r="X825" s="5"/>
      <c r="Y825" s="5"/>
      <c r="Z825" s="5"/>
      <c r="AA825" s="6"/>
      <c r="AB825" s="6"/>
      <c r="AC825" s="6"/>
    </row>
    <row r="826" spans="1:73" x14ac:dyDescent="0.35">
      <c r="A826" s="7">
        <v>1</v>
      </c>
      <c r="B826" s="322" t="s">
        <v>338</v>
      </c>
      <c r="C826" s="322"/>
      <c r="D826" s="322"/>
      <c r="E826" s="322"/>
      <c r="F826" s="322"/>
      <c r="G826" s="1"/>
      <c r="H826" s="1"/>
      <c r="I826" s="1"/>
      <c r="J826" s="1"/>
      <c r="K826" s="1"/>
      <c r="L826" s="1"/>
      <c r="M826" s="1"/>
      <c r="N826" s="1"/>
      <c r="O826" s="1"/>
      <c r="P826" s="1"/>
      <c r="Q826" s="1"/>
      <c r="R826" s="1"/>
      <c r="S826" s="1"/>
      <c r="T826" s="1"/>
      <c r="U826" s="1"/>
      <c r="V826" s="1"/>
      <c r="W826" s="1"/>
      <c r="X826" s="1"/>
      <c r="Y826" s="1"/>
      <c r="Z826" s="1"/>
      <c r="AA826" s="8"/>
      <c r="AB826" s="1"/>
      <c r="AC826" s="1"/>
    </row>
    <row r="827" spans="1:73" ht="15" customHeight="1" x14ac:dyDescent="0.35">
      <c r="A827" s="7">
        <v>2</v>
      </c>
      <c r="B827" s="323" t="s">
        <v>339</v>
      </c>
      <c r="C827" s="323"/>
      <c r="D827" s="323"/>
      <c r="E827" s="323"/>
      <c r="F827" s="323"/>
      <c r="G827" s="1"/>
      <c r="H827" s="1"/>
      <c r="I827" s="1"/>
      <c r="J827" s="1"/>
      <c r="K827" s="9"/>
      <c r="L827" s="9"/>
      <c r="M827" s="9"/>
      <c r="N827" s="9"/>
      <c r="O827" s="9"/>
      <c r="P827" s="9"/>
      <c r="Q827" s="9"/>
      <c r="R827" s="9"/>
      <c r="S827" s="9"/>
      <c r="T827" s="9"/>
      <c r="U827" s="9"/>
      <c r="V827" s="9"/>
      <c r="W827" s="9"/>
      <c r="X827" s="9"/>
      <c r="Y827" s="9"/>
      <c r="Z827" s="9"/>
      <c r="AA827" s="8"/>
      <c r="AB827" s="1"/>
      <c r="AC827" s="1"/>
    </row>
    <row r="828" spans="1:73" s="15" customFormat="1" ht="22.5" customHeight="1" x14ac:dyDescent="0.35">
      <c r="A828" s="10">
        <v>3</v>
      </c>
      <c r="B828" s="11" t="s">
        <v>2</v>
      </c>
      <c r="C828" s="309" t="s">
        <v>340</v>
      </c>
      <c r="D828" s="310"/>
      <c r="E828" s="309" t="s">
        <v>177</v>
      </c>
      <c r="F828" s="331"/>
      <c r="G828" s="1"/>
      <c r="H828" s="1"/>
      <c r="I828" s="1"/>
      <c r="J828" s="1"/>
      <c r="K828" s="12"/>
      <c r="L828" s="13"/>
      <c r="M828" s="13"/>
      <c r="N828" s="13"/>
      <c r="O828" s="13"/>
      <c r="P828" s="14"/>
      <c r="Q828" s="14"/>
      <c r="R828" s="14"/>
      <c r="S828" s="14"/>
      <c r="T828" s="14"/>
      <c r="U828" s="14"/>
      <c r="V828" s="14"/>
      <c r="W828" s="14"/>
      <c r="X828" s="14"/>
      <c r="Y828" s="14"/>
      <c r="Z828" s="14"/>
      <c r="AA828" s="14"/>
      <c r="AB828" s="14"/>
      <c r="AC828" s="14"/>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row>
    <row r="829" spans="1:73" ht="15" customHeight="1" x14ac:dyDescent="0.35">
      <c r="A829" s="7" t="s">
        <v>46</v>
      </c>
      <c r="B829" s="16" t="s">
        <v>5</v>
      </c>
      <c r="C829" s="311" t="s">
        <v>341</v>
      </c>
      <c r="D829" s="312"/>
      <c r="E829" s="311" t="s">
        <v>323</v>
      </c>
      <c r="F829" s="312"/>
      <c r="G829" s="1"/>
      <c r="H829" s="1"/>
      <c r="I829" s="1"/>
      <c r="J829" s="1"/>
      <c r="K829" s="14"/>
      <c r="L829" s="14"/>
      <c r="M829" s="14"/>
      <c r="N829" s="14"/>
      <c r="O829" s="14"/>
      <c r="P829" s="14"/>
      <c r="Q829" s="14"/>
      <c r="R829" s="14"/>
      <c r="S829" s="14"/>
      <c r="T829" s="14"/>
      <c r="U829" s="14"/>
      <c r="V829" s="14"/>
      <c r="W829" s="14"/>
      <c r="X829" s="14"/>
      <c r="Y829" s="14"/>
      <c r="Z829" s="14"/>
      <c r="AA829" s="14"/>
      <c r="AB829" s="1"/>
      <c r="AC829" s="1"/>
    </row>
    <row r="830" spans="1:73" ht="14.5" customHeight="1" x14ac:dyDescent="0.35">
      <c r="A830" s="7" t="s">
        <v>47</v>
      </c>
      <c r="B830" s="16" t="s">
        <v>6</v>
      </c>
      <c r="C830" s="311" t="s">
        <v>342</v>
      </c>
      <c r="D830" s="312"/>
      <c r="E830" s="311" t="s">
        <v>378</v>
      </c>
      <c r="F830" s="312"/>
      <c r="G830" s="1"/>
      <c r="H830" s="1"/>
      <c r="I830" s="1"/>
      <c r="J830" s="1"/>
      <c r="K830" s="14"/>
      <c r="L830" s="14"/>
      <c r="M830" s="14"/>
      <c r="N830" s="14"/>
      <c r="O830" s="14"/>
      <c r="P830" s="14"/>
      <c r="Q830" s="14"/>
      <c r="R830" s="14"/>
      <c r="S830" s="14"/>
      <c r="T830" s="14"/>
      <c r="U830" s="14"/>
      <c r="V830" s="14"/>
      <c r="W830" s="14"/>
      <c r="X830" s="14"/>
      <c r="Y830" s="14"/>
      <c r="Z830" s="14"/>
      <c r="AA830" s="14"/>
      <c r="AB830" s="1"/>
      <c r="AC830" s="1"/>
    </row>
    <row r="831" spans="1:73" ht="15" customHeight="1" x14ac:dyDescent="0.35">
      <c r="A831" s="7" t="s">
        <v>48</v>
      </c>
      <c r="B831" s="16" t="s">
        <v>7</v>
      </c>
      <c r="C831" s="313" t="s">
        <v>165</v>
      </c>
      <c r="D831" s="314"/>
      <c r="E831" s="313" t="s">
        <v>29</v>
      </c>
      <c r="F831" s="314"/>
      <c r="G831" s="1"/>
      <c r="H831" s="1"/>
      <c r="I831" s="1"/>
      <c r="J831" s="1"/>
      <c r="K831" s="8"/>
      <c r="L831" s="8"/>
      <c r="M831" s="8"/>
      <c r="N831" s="8"/>
      <c r="O831" s="8"/>
      <c r="P831" s="8"/>
      <c r="Q831" s="8"/>
      <c r="R831" s="8"/>
      <c r="S831" s="8"/>
      <c r="T831" s="8"/>
      <c r="U831" s="8"/>
      <c r="V831" s="8"/>
      <c r="W831" s="8"/>
      <c r="X831" s="8"/>
      <c r="Y831" s="8"/>
      <c r="Z831" s="8"/>
      <c r="AA831" s="8"/>
      <c r="AB831" s="1"/>
      <c r="AC831" s="1"/>
    </row>
    <row r="832" spans="1:73" ht="15" customHeight="1" x14ac:dyDescent="0.35">
      <c r="A832" s="7" t="s">
        <v>49</v>
      </c>
      <c r="B832" s="16" t="s">
        <v>9</v>
      </c>
      <c r="C832" s="313" t="s">
        <v>179</v>
      </c>
      <c r="D832" s="314"/>
      <c r="E832" s="313" t="s">
        <v>10</v>
      </c>
      <c r="F832" s="314"/>
      <c r="G832" s="1"/>
      <c r="H832" s="1"/>
      <c r="I832" s="1"/>
      <c r="J832" s="1"/>
      <c r="K832" s="1"/>
      <c r="L832" s="8"/>
      <c r="M832" s="8"/>
      <c r="N832" s="8"/>
      <c r="O832" s="8"/>
      <c r="P832" s="1"/>
      <c r="Q832" s="1"/>
      <c r="R832" s="1"/>
      <c r="S832" s="1"/>
      <c r="T832" s="1"/>
      <c r="U832" s="1"/>
      <c r="V832" s="1"/>
      <c r="W832" s="1"/>
      <c r="X832" s="1"/>
      <c r="Y832" s="1"/>
      <c r="Z832" s="1"/>
      <c r="AA832" s="1"/>
      <c r="AB832" s="1"/>
      <c r="AC832" s="1"/>
    </row>
    <row r="833" spans="1:29" ht="20.149999999999999" customHeight="1" x14ac:dyDescent="0.35">
      <c r="A833" s="124" t="s">
        <v>50</v>
      </c>
      <c r="B833" s="117" t="s">
        <v>11</v>
      </c>
      <c r="C833" s="117" t="s">
        <v>536</v>
      </c>
      <c r="D833" s="74"/>
      <c r="E833" s="74" t="s">
        <v>536</v>
      </c>
      <c r="F833" s="74"/>
      <c r="G833" s="1"/>
      <c r="H833" s="1"/>
      <c r="I833" s="1"/>
      <c r="J833" s="1"/>
      <c r="K833" s="9"/>
      <c r="L833" s="9"/>
      <c r="M833" s="9"/>
      <c r="N833" s="9"/>
      <c r="O833" s="9"/>
      <c r="P833" s="9"/>
      <c r="Q833" s="9"/>
      <c r="R833" s="9"/>
      <c r="S833" s="9"/>
      <c r="T833" s="9"/>
      <c r="U833" s="9"/>
      <c r="V833" s="9"/>
      <c r="W833" s="9"/>
      <c r="X833" s="9"/>
      <c r="Y833" s="9"/>
      <c r="Z833" s="9"/>
      <c r="AA833" s="20"/>
      <c r="AB833" s="1"/>
      <c r="AC833" s="1"/>
    </row>
    <row r="834" spans="1:29" ht="20.149999999999999" customHeight="1" x14ac:dyDescent="0.35">
      <c r="A834" s="124" t="s">
        <v>51</v>
      </c>
      <c r="B834" s="178" t="s">
        <v>343</v>
      </c>
      <c r="C834" s="190">
        <v>1</v>
      </c>
      <c r="D834" s="74"/>
      <c r="E834" s="190">
        <v>1</v>
      </c>
      <c r="F834" s="74"/>
      <c r="G834" s="1"/>
      <c r="H834" s="1"/>
      <c r="I834" s="1"/>
      <c r="J834" s="1"/>
      <c r="K834" s="9"/>
      <c r="L834" s="9"/>
      <c r="M834" s="9"/>
      <c r="N834" s="9"/>
      <c r="O834" s="9"/>
      <c r="P834" s="9"/>
      <c r="Q834" s="9"/>
      <c r="R834" s="9"/>
      <c r="S834" s="9"/>
      <c r="T834" s="9"/>
      <c r="U834" s="9"/>
      <c r="V834" s="9"/>
      <c r="W834" s="9"/>
      <c r="X834" s="9"/>
      <c r="Y834" s="9"/>
      <c r="Z834" s="9"/>
      <c r="AA834" s="20"/>
      <c r="AB834" s="1"/>
      <c r="AC834" s="1"/>
    </row>
    <row r="835" spans="1:29" ht="39.5" customHeight="1" x14ac:dyDescent="0.35">
      <c r="A835" s="124" t="s">
        <v>52</v>
      </c>
      <c r="B835" s="178" t="s">
        <v>344</v>
      </c>
      <c r="C835" s="190">
        <v>1</v>
      </c>
      <c r="D835" s="74"/>
      <c r="E835" s="190">
        <v>1</v>
      </c>
      <c r="F835" s="74"/>
      <c r="G835" s="1"/>
      <c r="H835" s="1"/>
      <c r="I835" s="1"/>
      <c r="J835" s="1"/>
      <c r="K835" s="9"/>
      <c r="L835" s="9"/>
      <c r="M835" s="9"/>
      <c r="N835" s="9"/>
      <c r="O835" s="9"/>
      <c r="P835" s="9"/>
      <c r="Q835" s="9"/>
      <c r="R835" s="9"/>
      <c r="S835" s="9"/>
      <c r="T835" s="9"/>
      <c r="U835" s="9"/>
      <c r="V835" s="9"/>
      <c r="W835" s="9"/>
      <c r="X835" s="9"/>
      <c r="Y835" s="9"/>
      <c r="Z835" s="9"/>
      <c r="AA835" s="20"/>
      <c r="AB835" s="1"/>
      <c r="AC835" s="1"/>
    </row>
    <row r="836" spans="1:29" ht="20.149999999999999" customHeight="1" x14ac:dyDescent="0.35">
      <c r="A836" s="124" t="s">
        <v>53</v>
      </c>
      <c r="B836" s="178" t="s">
        <v>345</v>
      </c>
      <c r="C836" s="190">
        <v>1</v>
      </c>
      <c r="D836" s="74"/>
      <c r="E836" s="190">
        <v>1</v>
      </c>
      <c r="F836" s="74"/>
      <c r="G836" s="1"/>
      <c r="H836" s="1"/>
      <c r="I836" s="1"/>
      <c r="J836" s="1"/>
      <c r="K836" s="9"/>
      <c r="L836" s="9"/>
      <c r="M836" s="9"/>
      <c r="N836" s="9"/>
      <c r="O836" s="9"/>
      <c r="P836" s="9"/>
      <c r="Q836" s="9"/>
      <c r="R836" s="9"/>
      <c r="S836" s="9"/>
      <c r="T836" s="9"/>
      <c r="U836" s="9"/>
      <c r="V836" s="9"/>
      <c r="W836" s="9"/>
      <c r="X836" s="9"/>
      <c r="Y836" s="9"/>
      <c r="Z836" s="9"/>
      <c r="AA836" s="20"/>
      <c r="AB836" s="1"/>
      <c r="AC836" s="1"/>
    </row>
    <row r="837" spans="1:29" ht="20.149999999999999" customHeight="1" x14ac:dyDescent="0.35">
      <c r="A837" s="124" t="s">
        <v>66</v>
      </c>
      <c r="B837" s="178" t="s">
        <v>346</v>
      </c>
      <c r="C837" s="190">
        <v>1</v>
      </c>
      <c r="D837" s="74"/>
      <c r="E837" s="190">
        <v>1</v>
      </c>
      <c r="F837" s="74"/>
      <c r="G837" s="1"/>
      <c r="H837" s="1"/>
      <c r="I837" s="1"/>
      <c r="J837" s="1"/>
      <c r="K837" s="9"/>
      <c r="L837" s="9"/>
      <c r="M837" s="9"/>
      <c r="N837" s="9"/>
      <c r="O837" s="9"/>
      <c r="P837" s="9"/>
      <c r="Q837" s="9"/>
      <c r="R837" s="9"/>
      <c r="S837" s="9"/>
      <c r="T837" s="9"/>
      <c r="U837" s="9"/>
      <c r="V837" s="9"/>
      <c r="W837" s="9"/>
      <c r="X837" s="9"/>
      <c r="Y837" s="9"/>
      <c r="Z837" s="9"/>
      <c r="AA837" s="20"/>
      <c r="AB837" s="1"/>
      <c r="AC837" s="1"/>
    </row>
    <row r="838" spans="1:29" ht="26" customHeight="1" x14ac:dyDescent="0.35">
      <c r="A838" s="124" t="s">
        <v>67</v>
      </c>
      <c r="B838" s="178" t="s">
        <v>347</v>
      </c>
      <c r="C838" s="190">
        <v>1</v>
      </c>
      <c r="D838" s="74"/>
      <c r="E838" s="190">
        <v>1</v>
      </c>
      <c r="F838" s="74"/>
      <c r="G838" s="1"/>
      <c r="H838" s="1"/>
      <c r="I838" s="1"/>
      <c r="J838" s="1"/>
      <c r="K838" s="9"/>
      <c r="L838" s="9"/>
      <c r="M838" s="9"/>
      <c r="N838" s="9"/>
      <c r="O838" s="9"/>
      <c r="P838" s="9"/>
      <c r="Q838" s="9"/>
      <c r="R838" s="9"/>
      <c r="S838" s="9"/>
      <c r="T838" s="9"/>
      <c r="U838" s="9"/>
      <c r="V838" s="9"/>
      <c r="W838" s="9"/>
      <c r="X838" s="9"/>
      <c r="Y838" s="9"/>
      <c r="Z838" s="9"/>
      <c r="AA838" s="20"/>
      <c r="AB838" s="1"/>
      <c r="AC838" s="1"/>
    </row>
    <row r="839" spans="1:29" ht="20.149999999999999" customHeight="1" x14ac:dyDescent="0.35">
      <c r="A839" s="124" t="s">
        <v>79</v>
      </c>
      <c r="B839" s="179" t="s">
        <v>348</v>
      </c>
      <c r="C839" s="191">
        <v>1</v>
      </c>
      <c r="D839" s="74"/>
      <c r="E839" s="191">
        <v>1</v>
      </c>
      <c r="F839" s="74"/>
      <c r="G839" s="1"/>
      <c r="H839" s="1"/>
      <c r="I839" s="1"/>
      <c r="J839" s="1"/>
      <c r="K839" s="9"/>
      <c r="L839" s="9"/>
      <c r="M839" s="9"/>
      <c r="N839" s="9"/>
      <c r="O839" s="9"/>
      <c r="P839" s="9"/>
      <c r="Q839" s="9"/>
      <c r="R839" s="9"/>
      <c r="S839" s="9"/>
      <c r="T839" s="9"/>
      <c r="U839" s="9"/>
      <c r="V839" s="9"/>
      <c r="W839" s="9"/>
      <c r="X839" s="9"/>
      <c r="Y839" s="9"/>
      <c r="Z839" s="9"/>
      <c r="AA839" s="20"/>
      <c r="AB839" s="1"/>
      <c r="AC839" s="1"/>
    </row>
    <row r="840" spans="1:29" ht="20.149999999999999" customHeight="1" x14ac:dyDescent="0.35">
      <c r="A840" s="124" t="s">
        <v>80</v>
      </c>
      <c r="B840" s="178" t="s">
        <v>349</v>
      </c>
      <c r="C840" s="190">
        <v>1</v>
      </c>
      <c r="D840" s="74"/>
      <c r="E840" s="190">
        <v>1</v>
      </c>
      <c r="F840" s="74"/>
      <c r="G840" s="1"/>
      <c r="H840" s="1"/>
      <c r="I840" s="1"/>
      <c r="J840" s="1"/>
      <c r="K840" s="9"/>
      <c r="L840" s="9"/>
      <c r="M840" s="9"/>
      <c r="N840" s="9"/>
      <c r="O840" s="9"/>
      <c r="P840" s="9"/>
      <c r="Q840" s="9"/>
      <c r="R840" s="9"/>
      <c r="S840" s="9"/>
      <c r="T840" s="9"/>
      <c r="U840" s="9"/>
      <c r="V840" s="9"/>
      <c r="W840" s="9"/>
      <c r="X840" s="9"/>
      <c r="Y840" s="9"/>
      <c r="Z840" s="9"/>
      <c r="AA840" s="20"/>
      <c r="AB840" s="1"/>
      <c r="AC840" s="1"/>
    </row>
    <row r="841" spans="1:29" ht="20.149999999999999" customHeight="1" x14ac:dyDescent="0.35">
      <c r="A841" s="124" t="s">
        <v>81</v>
      </c>
      <c r="B841" s="178" t="s">
        <v>350</v>
      </c>
      <c r="C841" s="190">
        <v>1</v>
      </c>
      <c r="D841" s="74"/>
      <c r="E841" s="190">
        <v>1</v>
      </c>
      <c r="F841" s="74"/>
      <c r="G841" s="1"/>
      <c r="H841" s="1"/>
      <c r="I841" s="1"/>
      <c r="J841" s="1"/>
      <c r="K841" s="9"/>
      <c r="L841" s="9"/>
      <c r="M841" s="9"/>
      <c r="N841" s="9"/>
      <c r="O841" s="9"/>
      <c r="P841" s="9"/>
      <c r="Q841" s="9"/>
      <c r="R841" s="9"/>
      <c r="S841" s="9"/>
      <c r="T841" s="9"/>
      <c r="U841" s="9"/>
      <c r="V841" s="9"/>
      <c r="W841" s="9"/>
      <c r="X841" s="9"/>
      <c r="Y841" s="9"/>
      <c r="Z841" s="9"/>
      <c r="AA841" s="20"/>
      <c r="AB841" s="1"/>
      <c r="AC841" s="1"/>
    </row>
    <row r="842" spans="1:29" ht="20.149999999999999" customHeight="1" x14ac:dyDescent="0.35">
      <c r="A842" s="124" t="s">
        <v>82</v>
      </c>
      <c r="B842" s="178" t="s">
        <v>351</v>
      </c>
      <c r="C842" s="190">
        <v>1</v>
      </c>
      <c r="D842" s="74"/>
      <c r="E842" s="190">
        <v>1</v>
      </c>
      <c r="F842" s="74"/>
      <c r="G842" s="1"/>
      <c r="H842" s="1"/>
      <c r="I842" s="1"/>
      <c r="J842" s="1"/>
      <c r="K842" s="9"/>
      <c r="L842" s="9"/>
      <c r="M842" s="9"/>
      <c r="N842" s="9"/>
      <c r="O842" s="9"/>
      <c r="P842" s="9"/>
      <c r="Q842" s="9"/>
      <c r="R842" s="9"/>
      <c r="S842" s="9"/>
      <c r="T842" s="9"/>
      <c r="U842" s="9"/>
      <c r="V842" s="9"/>
      <c r="W842" s="9"/>
      <c r="X842" s="9"/>
      <c r="Y842" s="9"/>
      <c r="Z842" s="9"/>
      <c r="AA842" s="20"/>
      <c r="AB842" s="1"/>
      <c r="AC842" s="1"/>
    </row>
    <row r="843" spans="1:29" ht="20.149999999999999" customHeight="1" x14ac:dyDescent="0.35">
      <c r="A843" s="124" t="s">
        <v>83</v>
      </c>
      <c r="B843" s="178" t="s">
        <v>352</v>
      </c>
      <c r="C843" s="190">
        <v>1</v>
      </c>
      <c r="D843" s="74"/>
      <c r="E843" s="190">
        <v>1</v>
      </c>
      <c r="F843" s="74"/>
      <c r="G843" s="1"/>
      <c r="H843" s="1"/>
      <c r="I843" s="1"/>
      <c r="J843" s="1"/>
      <c r="K843" s="9"/>
      <c r="L843" s="9"/>
      <c r="M843" s="9"/>
      <c r="N843" s="9"/>
      <c r="O843" s="9"/>
      <c r="P843" s="9"/>
      <c r="Q843" s="9"/>
      <c r="R843" s="9"/>
      <c r="S843" s="9"/>
      <c r="T843" s="9"/>
      <c r="U843" s="9"/>
      <c r="V843" s="9"/>
      <c r="W843" s="9"/>
      <c r="X843" s="9"/>
      <c r="Y843" s="9"/>
      <c r="Z843" s="9"/>
      <c r="AA843" s="20"/>
      <c r="AB843" s="1"/>
      <c r="AC843" s="1"/>
    </row>
    <row r="844" spans="1:29" ht="28.5" customHeight="1" x14ac:dyDescent="0.35">
      <c r="A844" s="124" t="s">
        <v>84</v>
      </c>
      <c r="B844" s="178" t="s">
        <v>353</v>
      </c>
      <c r="C844" s="190">
        <v>1</v>
      </c>
      <c r="D844" s="74"/>
      <c r="E844" s="190">
        <v>1</v>
      </c>
      <c r="F844" s="74"/>
      <c r="G844" s="1"/>
      <c r="H844" s="1"/>
      <c r="I844" s="1"/>
      <c r="J844" s="1"/>
      <c r="K844" s="9"/>
      <c r="L844" s="9"/>
      <c r="M844" s="9"/>
      <c r="N844" s="9"/>
      <c r="O844" s="9"/>
      <c r="P844" s="9"/>
      <c r="Q844" s="9"/>
      <c r="R844" s="9"/>
      <c r="S844" s="9"/>
      <c r="T844" s="9"/>
      <c r="U844" s="9"/>
      <c r="V844" s="9"/>
      <c r="W844" s="9"/>
      <c r="X844" s="9"/>
      <c r="Y844" s="9"/>
      <c r="Z844" s="9"/>
      <c r="AA844" s="20"/>
      <c r="AB844" s="1"/>
      <c r="AC844" s="1"/>
    </row>
    <row r="845" spans="1:29" ht="27" customHeight="1" x14ac:dyDescent="0.35">
      <c r="A845" s="124" t="s">
        <v>85</v>
      </c>
      <c r="B845" s="178" t="s">
        <v>354</v>
      </c>
      <c r="C845" s="190">
        <v>1</v>
      </c>
      <c r="D845" s="74"/>
      <c r="E845" s="190">
        <v>1</v>
      </c>
      <c r="F845" s="74"/>
      <c r="G845" s="1"/>
      <c r="H845" s="1"/>
      <c r="I845" s="1"/>
      <c r="J845" s="1"/>
      <c r="K845" s="9"/>
      <c r="L845" s="9"/>
      <c r="M845" s="9"/>
      <c r="N845" s="9"/>
      <c r="O845" s="9"/>
      <c r="P845" s="9"/>
      <c r="Q845" s="9"/>
      <c r="R845" s="9"/>
      <c r="S845" s="9"/>
      <c r="T845" s="9"/>
      <c r="U845" s="9"/>
      <c r="V845" s="9"/>
      <c r="W845" s="9"/>
      <c r="X845" s="9"/>
      <c r="Y845" s="9"/>
      <c r="Z845" s="9"/>
      <c r="AA845" s="20"/>
      <c r="AB845" s="1"/>
      <c r="AC845" s="1"/>
    </row>
    <row r="846" spans="1:29" ht="29" customHeight="1" x14ac:dyDescent="0.35">
      <c r="A846" s="124" t="s">
        <v>86</v>
      </c>
      <c r="B846" s="178" t="s">
        <v>355</v>
      </c>
      <c r="C846" s="190">
        <v>1</v>
      </c>
      <c r="D846" s="74"/>
      <c r="E846" s="190">
        <v>1</v>
      </c>
      <c r="F846" s="74"/>
      <c r="G846" s="1"/>
      <c r="H846" s="1"/>
      <c r="I846" s="1"/>
      <c r="J846" s="1"/>
      <c r="K846" s="9"/>
      <c r="L846" s="9"/>
      <c r="M846" s="9"/>
      <c r="N846" s="9"/>
      <c r="O846" s="9"/>
      <c r="P846" s="9"/>
      <c r="Q846" s="9"/>
      <c r="R846" s="9"/>
      <c r="S846" s="9"/>
      <c r="T846" s="9"/>
      <c r="U846" s="9"/>
      <c r="V846" s="9"/>
      <c r="W846" s="9"/>
      <c r="X846" s="9"/>
      <c r="Y846" s="9"/>
      <c r="Z846" s="9"/>
      <c r="AA846" s="20"/>
      <c r="AB846" s="1"/>
      <c r="AC846" s="1"/>
    </row>
    <row r="847" spans="1:29" ht="41" customHeight="1" x14ac:dyDescent="0.35">
      <c r="A847" s="124" t="s">
        <v>87</v>
      </c>
      <c r="B847" s="178" t="s">
        <v>356</v>
      </c>
      <c r="C847" s="190">
        <v>1</v>
      </c>
      <c r="D847" s="74"/>
      <c r="E847" s="190">
        <v>1</v>
      </c>
      <c r="F847" s="74"/>
      <c r="G847" s="1"/>
      <c r="H847" s="1"/>
      <c r="I847" s="1"/>
      <c r="J847" s="1"/>
      <c r="K847" s="9"/>
      <c r="L847" s="9"/>
      <c r="M847" s="9"/>
      <c r="N847" s="9"/>
      <c r="O847" s="9"/>
      <c r="P847" s="9"/>
      <c r="Q847" s="9"/>
      <c r="R847" s="9"/>
      <c r="S847" s="9"/>
      <c r="T847" s="9"/>
      <c r="U847" s="9"/>
      <c r="V847" s="9"/>
      <c r="W847" s="9"/>
      <c r="X847" s="9"/>
      <c r="Y847" s="9"/>
      <c r="Z847" s="9"/>
      <c r="AA847" s="20"/>
      <c r="AB847" s="1"/>
      <c r="AC847" s="1"/>
    </row>
    <row r="848" spans="1:29" ht="28" customHeight="1" x14ac:dyDescent="0.35">
      <c r="A848" s="124" t="s">
        <v>88</v>
      </c>
      <c r="B848" s="180" t="s">
        <v>357</v>
      </c>
      <c r="C848" s="190">
        <v>1</v>
      </c>
      <c r="D848" s="74"/>
      <c r="E848" s="190">
        <v>1</v>
      </c>
      <c r="F848" s="74"/>
      <c r="G848" s="1"/>
      <c r="H848" s="1"/>
      <c r="I848" s="1"/>
      <c r="J848" s="1"/>
      <c r="K848" s="9"/>
      <c r="L848" s="9"/>
      <c r="M848" s="9"/>
      <c r="N848" s="9"/>
      <c r="O848" s="9"/>
      <c r="P848" s="9"/>
      <c r="Q848" s="9"/>
      <c r="R848" s="9"/>
      <c r="S848" s="9"/>
      <c r="T848" s="9"/>
      <c r="U848" s="9"/>
      <c r="V848" s="9"/>
      <c r="W848" s="9"/>
      <c r="X848" s="9"/>
      <c r="Y848" s="9"/>
      <c r="Z848" s="9"/>
      <c r="AA848" s="20"/>
      <c r="AB848" s="1"/>
      <c r="AC848" s="1"/>
    </row>
    <row r="849" spans="1:29" ht="33.5" customHeight="1" x14ac:dyDescent="0.35">
      <c r="A849" s="124" t="s">
        <v>89</v>
      </c>
      <c r="B849" s="178" t="s">
        <v>358</v>
      </c>
      <c r="C849" s="190">
        <v>1</v>
      </c>
      <c r="D849" s="74"/>
      <c r="E849" s="190">
        <v>1</v>
      </c>
      <c r="F849" s="74"/>
      <c r="G849" s="1"/>
      <c r="H849" s="1"/>
      <c r="I849" s="1"/>
      <c r="J849" s="1"/>
      <c r="K849" s="9"/>
      <c r="L849" s="9"/>
      <c r="M849" s="9"/>
      <c r="N849" s="9"/>
      <c r="O849" s="9"/>
      <c r="P849" s="9"/>
      <c r="Q849" s="9"/>
      <c r="R849" s="9"/>
      <c r="S849" s="9"/>
      <c r="T849" s="9"/>
      <c r="U849" s="9"/>
      <c r="V849" s="9"/>
      <c r="W849" s="9"/>
      <c r="X849" s="9"/>
      <c r="Y849" s="9"/>
      <c r="Z849" s="9"/>
      <c r="AA849" s="20"/>
      <c r="AB849" s="1"/>
      <c r="AC849" s="1"/>
    </row>
    <row r="850" spans="1:29" ht="29" customHeight="1" x14ac:dyDescent="0.35">
      <c r="A850" s="124" t="s">
        <v>90</v>
      </c>
      <c r="B850" s="178" t="s">
        <v>359</v>
      </c>
      <c r="C850" s="190">
        <v>1</v>
      </c>
      <c r="D850" s="74"/>
      <c r="E850" s="190">
        <v>1</v>
      </c>
      <c r="F850" s="74"/>
      <c r="G850" s="1"/>
      <c r="H850" s="1"/>
      <c r="I850" s="1"/>
      <c r="J850" s="1"/>
      <c r="K850" s="9"/>
      <c r="L850" s="9"/>
      <c r="M850" s="9"/>
      <c r="N850" s="9"/>
      <c r="O850" s="9"/>
      <c r="P850" s="9"/>
      <c r="Q850" s="9"/>
      <c r="R850" s="9"/>
      <c r="S850" s="9"/>
      <c r="T850" s="9"/>
      <c r="U850" s="9"/>
      <c r="V850" s="9"/>
      <c r="W850" s="9"/>
      <c r="X850" s="9"/>
      <c r="Y850" s="9"/>
      <c r="Z850" s="9"/>
      <c r="AA850" s="20"/>
      <c r="AB850" s="1"/>
      <c r="AC850" s="1"/>
    </row>
    <row r="851" spans="1:29" ht="20.149999999999999" customHeight="1" x14ac:dyDescent="0.35">
      <c r="A851" s="124"/>
      <c r="B851" s="181" t="s">
        <v>360</v>
      </c>
      <c r="C851" s="192"/>
      <c r="D851" s="74"/>
      <c r="E851" s="192"/>
      <c r="F851" s="74"/>
      <c r="G851" s="1"/>
      <c r="H851" s="1"/>
      <c r="I851" s="1"/>
      <c r="J851" s="1"/>
      <c r="K851" s="9"/>
      <c r="L851" s="9"/>
      <c r="M851" s="9"/>
      <c r="N851" s="9"/>
      <c r="O851" s="9"/>
      <c r="P851" s="9"/>
      <c r="Q851" s="9"/>
      <c r="R851" s="9"/>
      <c r="S851" s="9"/>
      <c r="T851" s="9"/>
      <c r="U851" s="9"/>
      <c r="V851" s="9"/>
      <c r="W851" s="9"/>
      <c r="X851" s="9"/>
      <c r="Y851" s="9"/>
      <c r="Z851" s="9"/>
      <c r="AA851" s="20"/>
      <c r="AB851" s="1"/>
      <c r="AC851" s="1"/>
    </row>
    <row r="852" spans="1:29" ht="20.149999999999999" customHeight="1" x14ac:dyDescent="0.35">
      <c r="A852" s="124" t="s">
        <v>367</v>
      </c>
      <c r="B852" s="178" t="s">
        <v>757</v>
      </c>
      <c r="C852" s="190">
        <v>3</v>
      </c>
      <c r="D852" s="74"/>
      <c r="E852" s="190">
        <v>3</v>
      </c>
      <c r="F852" s="74"/>
      <c r="G852" s="1"/>
      <c r="H852" s="1"/>
      <c r="I852" s="1"/>
      <c r="J852" s="1"/>
      <c r="K852" s="9"/>
      <c r="L852" s="9"/>
      <c r="M852" s="9"/>
      <c r="N852" s="9"/>
      <c r="O852" s="9"/>
      <c r="P852" s="9"/>
      <c r="Q852" s="9"/>
      <c r="R852" s="9"/>
      <c r="S852" s="9"/>
      <c r="T852" s="9"/>
      <c r="U852" s="9"/>
      <c r="V852" s="9"/>
      <c r="W852" s="9"/>
      <c r="X852" s="9"/>
      <c r="Y852" s="9"/>
      <c r="Z852" s="9"/>
      <c r="AA852" s="20"/>
      <c r="AB852" s="1"/>
      <c r="AC852" s="1"/>
    </row>
    <row r="853" spans="1:29" ht="20.149999999999999" customHeight="1" x14ac:dyDescent="0.35">
      <c r="A853" s="124" t="s">
        <v>368</v>
      </c>
      <c r="B853" s="178" t="s">
        <v>758</v>
      </c>
      <c r="C853" s="190">
        <v>3</v>
      </c>
      <c r="D853" s="74"/>
      <c r="E853" s="190">
        <v>3</v>
      </c>
      <c r="F853" s="74"/>
      <c r="G853" s="1"/>
      <c r="H853" s="1"/>
      <c r="I853" s="1"/>
      <c r="J853" s="1"/>
      <c r="K853" s="9"/>
      <c r="L853" s="9"/>
      <c r="M853" s="9"/>
      <c r="N853" s="9"/>
      <c r="O853" s="9"/>
      <c r="P853" s="9"/>
      <c r="Q853" s="9"/>
      <c r="R853" s="9"/>
      <c r="S853" s="9"/>
      <c r="T853" s="9"/>
      <c r="U853" s="9"/>
      <c r="V853" s="9"/>
      <c r="W853" s="9"/>
      <c r="X853" s="9"/>
      <c r="Y853" s="9"/>
      <c r="Z853" s="9"/>
      <c r="AA853" s="20"/>
      <c r="AB853" s="1"/>
      <c r="AC853" s="1"/>
    </row>
    <row r="854" spans="1:29" ht="20.149999999999999" customHeight="1" x14ac:dyDescent="0.35">
      <c r="A854" s="124" t="s">
        <v>369</v>
      </c>
      <c r="B854" s="178" t="s">
        <v>759</v>
      </c>
      <c r="C854" s="190">
        <v>3</v>
      </c>
      <c r="D854" s="74"/>
      <c r="E854" s="190">
        <v>3</v>
      </c>
      <c r="F854" s="74"/>
      <c r="G854" s="1"/>
      <c r="H854" s="1"/>
      <c r="I854" s="1"/>
      <c r="J854" s="1"/>
      <c r="K854" s="9"/>
      <c r="L854" s="9"/>
      <c r="M854" s="9"/>
      <c r="N854" s="9"/>
      <c r="O854" s="9"/>
      <c r="P854" s="9"/>
      <c r="Q854" s="9"/>
      <c r="R854" s="9"/>
      <c r="S854" s="9"/>
      <c r="T854" s="9"/>
      <c r="U854" s="9"/>
      <c r="V854" s="9"/>
      <c r="W854" s="9"/>
      <c r="X854" s="9"/>
      <c r="Y854" s="9"/>
      <c r="Z854" s="9"/>
      <c r="AA854" s="20"/>
      <c r="AB854" s="1"/>
      <c r="AC854" s="1"/>
    </row>
    <row r="855" spans="1:29" ht="20.149999999999999" customHeight="1" x14ac:dyDescent="0.35">
      <c r="A855" s="124" t="s">
        <v>91</v>
      </c>
      <c r="B855" s="178" t="s">
        <v>361</v>
      </c>
      <c r="C855" s="190"/>
      <c r="D855" s="74"/>
      <c r="E855" s="190"/>
      <c r="F855" s="74"/>
      <c r="G855" s="1"/>
      <c r="H855" s="1"/>
      <c r="I855" s="1"/>
      <c r="J855" s="1"/>
      <c r="K855" s="9"/>
      <c r="L855" s="9"/>
      <c r="M855" s="9"/>
      <c r="N855" s="9"/>
      <c r="O855" s="9"/>
      <c r="P855" s="9"/>
      <c r="Q855" s="9"/>
      <c r="R855" s="9"/>
      <c r="S855" s="9"/>
      <c r="T855" s="9"/>
      <c r="U855" s="9"/>
      <c r="V855" s="9"/>
      <c r="W855" s="9"/>
      <c r="X855" s="9"/>
      <c r="Y855" s="9"/>
      <c r="Z855" s="9"/>
      <c r="AA855" s="20"/>
      <c r="AB855" s="1"/>
      <c r="AC855" s="1"/>
    </row>
    <row r="856" spans="1:29" ht="20.149999999999999" customHeight="1" x14ac:dyDescent="0.35">
      <c r="A856" s="124"/>
      <c r="B856" s="181" t="s">
        <v>798</v>
      </c>
      <c r="C856" s="192"/>
      <c r="D856" s="74"/>
      <c r="E856" s="192"/>
      <c r="F856" s="74"/>
      <c r="G856" s="1"/>
      <c r="H856" s="1"/>
      <c r="I856" s="1"/>
      <c r="J856" s="1"/>
      <c r="K856" s="9"/>
      <c r="L856" s="9"/>
      <c r="M856" s="9"/>
      <c r="N856" s="9"/>
      <c r="O856" s="9"/>
      <c r="P856" s="9"/>
      <c r="Q856" s="9"/>
      <c r="R856" s="9"/>
      <c r="S856" s="9"/>
      <c r="T856" s="9"/>
      <c r="U856" s="9"/>
      <c r="V856" s="9"/>
      <c r="W856" s="9"/>
      <c r="X856" s="9"/>
      <c r="Y856" s="9"/>
      <c r="Z856" s="9"/>
      <c r="AA856" s="20"/>
      <c r="AB856" s="1"/>
      <c r="AC856" s="1"/>
    </row>
    <row r="857" spans="1:29" ht="20.149999999999999" customHeight="1" x14ac:dyDescent="0.35">
      <c r="A857" s="124" t="s">
        <v>362</v>
      </c>
      <c r="B857" s="182" t="s">
        <v>799</v>
      </c>
      <c r="C857" s="193">
        <v>3</v>
      </c>
      <c r="D857" s="74"/>
      <c r="E857" s="193">
        <v>3</v>
      </c>
      <c r="F857" s="74"/>
      <c r="G857" s="1"/>
      <c r="H857" s="1"/>
      <c r="I857" s="1"/>
      <c r="J857" s="1"/>
      <c r="K857" s="9"/>
      <c r="L857" s="9"/>
      <c r="M857" s="9"/>
      <c r="N857" s="9"/>
      <c r="O857" s="9"/>
      <c r="P857" s="9"/>
      <c r="Q857" s="9"/>
      <c r="R857" s="9"/>
      <c r="S857" s="9"/>
      <c r="T857" s="9"/>
      <c r="U857" s="9"/>
      <c r="V857" s="9"/>
      <c r="W857" s="9"/>
      <c r="X857" s="9"/>
      <c r="Y857" s="9"/>
      <c r="Z857" s="9"/>
      <c r="AA857" s="20"/>
      <c r="AB857" s="1"/>
      <c r="AC857" s="1"/>
    </row>
    <row r="858" spans="1:29" ht="20.149999999999999" customHeight="1" x14ac:dyDescent="0.35">
      <c r="A858" s="124" t="s">
        <v>366</v>
      </c>
      <c r="B858" s="182" t="s">
        <v>800</v>
      </c>
      <c r="C858" s="193">
        <v>3</v>
      </c>
      <c r="D858" s="74"/>
      <c r="E858" s="193">
        <v>3</v>
      </c>
      <c r="F858" s="74"/>
      <c r="G858" s="1"/>
      <c r="H858" s="1"/>
      <c r="I858" s="1"/>
      <c r="J858" s="1"/>
      <c r="K858" s="9"/>
      <c r="L858" s="9"/>
      <c r="M858" s="9"/>
      <c r="N858" s="9"/>
      <c r="O858" s="9"/>
      <c r="P858" s="9"/>
      <c r="Q858" s="9"/>
      <c r="R858" s="9"/>
      <c r="S858" s="9"/>
      <c r="T858" s="9"/>
      <c r="U858" s="9"/>
      <c r="V858" s="9"/>
      <c r="W858" s="9"/>
      <c r="X858" s="9"/>
      <c r="Y858" s="9"/>
      <c r="Z858" s="9"/>
      <c r="AA858" s="20"/>
      <c r="AB858" s="1"/>
      <c r="AC858" s="1"/>
    </row>
    <row r="859" spans="1:29" ht="20.149999999999999" customHeight="1" x14ac:dyDescent="0.35">
      <c r="A859" s="124" t="s">
        <v>363</v>
      </c>
      <c r="B859" s="182" t="s">
        <v>801</v>
      </c>
      <c r="C859" s="193">
        <v>3</v>
      </c>
      <c r="D859" s="74"/>
      <c r="E859" s="193">
        <v>3</v>
      </c>
      <c r="F859" s="74"/>
      <c r="G859" s="1"/>
      <c r="H859" s="1"/>
      <c r="I859" s="1"/>
      <c r="J859" s="1"/>
      <c r="K859" s="9"/>
      <c r="L859" s="9"/>
      <c r="M859" s="9"/>
      <c r="N859" s="9"/>
      <c r="O859" s="9"/>
      <c r="P859" s="9"/>
      <c r="Q859" s="9"/>
      <c r="R859" s="9"/>
      <c r="S859" s="9"/>
      <c r="T859" s="9"/>
      <c r="U859" s="9"/>
      <c r="V859" s="9"/>
      <c r="W859" s="9"/>
      <c r="X859" s="9"/>
      <c r="Y859" s="9"/>
      <c r="Z859" s="9"/>
      <c r="AA859" s="20"/>
      <c r="AB859" s="1"/>
      <c r="AC859" s="1"/>
    </row>
    <row r="860" spans="1:29" ht="20.149999999999999" customHeight="1" x14ac:dyDescent="0.35">
      <c r="A860" s="124" t="s">
        <v>365</v>
      </c>
      <c r="B860" s="182" t="s">
        <v>783</v>
      </c>
      <c r="C860" s="193">
        <v>3</v>
      </c>
      <c r="D860" s="74"/>
      <c r="E860" s="193">
        <v>3</v>
      </c>
      <c r="F860" s="74"/>
      <c r="G860" s="1"/>
      <c r="H860" s="1"/>
      <c r="I860" s="1"/>
      <c r="J860" s="1"/>
      <c r="K860" s="9"/>
      <c r="L860" s="9"/>
      <c r="M860" s="9"/>
      <c r="N860" s="9"/>
      <c r="O860" s="9"/>
      <c r="P860" s="9"/>
      <c r="Q860" s="9"/>
      <c r="R860" s="9"/>
      <c r="S860" s="9"/>
      <c r="T860" s="9"/>
      <c r="U860" s="9"/>
      <c r="V860" s="9"/>
      <c r="W860" s="9"/>
      <c r="X860" s="9"/>
      <c r="Y860" s="9"/>
      <c r="Z860" s="9"/>
      <c r="AA860" s="20"/>
      <c r="AB860" s="1"/>
      <c r="AC860" s="1"/>
    </row>
    <row r="861" spans="1:29" ht="20.149999999999999" customHeight="1" x14ac:dyDescent="0.35">
      <c r="A861" s="124" t="s">
        <v>364</v>
      </c>
      <c r="B861" s="182" t="s">
        <v>782</v>
      </c>
      <c r="C861" s="193">
        <v>3</v>
      </c>
      <c r="D861" s="74"/>
      <c r="E861" s="193">
        <v>3</v>
      </c>
      <c r="F861" s="74"/>
      <c r="G861" s="1"/>
      <c r="H861" s="1"/>
      <c r="I861" s="1"/>
      <c r="J861" s="1"/>
      <c r="K861" s="9"/>
      <c r="L861" s="9"/>
      <c r="M861" s="9"/>
      <c r="N861" s="9"/>
      <c r="O861" s="9"/>
      <c r="P861" s="9"/>
      <c r="Q861" s="9"/>
      <c r="R861" s="9"/>
      <c r="S861" s="9"/>
      <c r="T861" s="9"/>
      <c r="U861" s="9"/>
      <c r="V861" s="9"/>
      <c r="W861" s="9"/>
      <c r="X861" s="9"/>
      <c r="Y861" s="9"/>
      <c r="Z861" s="9"/>
      <c r="AA861" s="20"/>
      <c r="AB861" s="1"/>
      <c r="AC861" s="1"/>
    </row>
    <row r="862" spans="1:29" ht="20.149999999999999" customHeight="1" x14ac:dyDescent="0.35">
      <c r="A862" s="124" t="s">
        <v>370</v>
      </c>
      <c r="B862" s="182" t="s">
        <v>781</v>
      </c>
      <c r="C862" s="193">
        <v>3</v>
      </c>
      <c r="D862" s="74"/>
      <c r="E862" s="193">
        <v>3</v>
      </c>
      <c r="F862" s="74"/>
      <c r="G862" s="1"/>
      <c r="H862" s="1"/>
      <c r="I862" s="1"/>
      <c r="J862" s="1"/>
      <c r="K862" s="9"/>
      <c r="L862" s="9"/>
      <c r="M862" s="9"/>
      <c r="N862" s="9"/>
      <c r="O862" s="9"/>
      <c r="P862" s="9"/>
      <c r="Q862" s="9"/>
      <c r="R862" s="9"/>
      <c r="S862" s="9"/>
      <c r="T862" s="9"/>
      <c r="U862" s="9"/>
      <c r="V862" s="9"/>
      <c r="W862" s="9"/>
      <c r="X862" s="9"/>
      <c r="Y862" s="9"/>
      <c r="Z862" s="9"/>
      <c r="AA862" s="20"/>
      <c r="AB862" s="1"/>
      <c r="AC862" s="1"/>
    </row>
    <row r="863" spans="1:29" ht="20.149999999999999" customHeight="1" x14ac:dyDescent="0.35">
      <c r="A863" s="124" t="s">
        <v>371</v>
      </c>
      <c r="B863" s="182" t="s">
        <v>802</v>
      </c>
      <c r="C863" s="193">
        <v>3</v>
      </c>
      <c r="D863" s="74"/>
      <c r="E863" s="193">
        <v>3</v>
      </c>
      <c r="F863" s="74"/>
      <c r="G863" s="1"/>
      <c r="H863" s="1"/>
      <c r="I863" s="1"/>
      <c r="J863" s="1"/>
      <c r="K863" s="9"/>
      <c r="L863" s="9"/>
      <c r="M863" s="9"/>
      <c r="N863" s="9"/>
      <c r="O863" s="9"/>
      <c r="P863" s="9"/>
      <c r="Q863" s="9"/>
      <c r="R863" s="9"/>
      <c r="S863" s="9"/>
      <c r="T863" s="9"/>
      <c r="U863" s="9"/>
      <c r="V863" s="9"/>
      <c r="W863" s="9"/>
      <c r="X863" s="9"/>
      <c r="Y863" s="9"/>
      <c r="Z863" s="9"/>
      <c r="AA863" s="20"/>
      <c r="AB863" s="1"/>
      <c r="AC863" s="1"/>
    </row>
    <row r="864" spans="1:29" ht="20.149999999999999" customHeight="1" x14ac:dyDescent="0.35">
      <c r="A864" s="124" t="s">
        <v>372</v>
      </c>
      <c r="B864" s="182" t="s">
        <v>803</v>
      </c>
      <c r="C864" s="193">
        <v>3</v>
      </c>
      <c r="D864" s="74"/>
      <c r="E864" s="193">
        <v>3</v>
      </c>
      <c r="F864" s="74"/>
      <c r="G864" s="1"/>
      <c r="H864" s="1"/>
      <c r="I864" s="1"/>
      <c r="J864" s="1"/>
      <c r="K864" s="9"/>
      <c r="L864" s="9"/>
      <c r="M864" s="9"/>
      <c r="N864" s="9"/>
      <c r="O864" s="9"/>
      <c r="P864" s="9"/>
      <c r="Q864" s="9"/>
      <c r="R864" s="9"/>
      <c r="S864" s="9"/>
      <c r="T864" s="9"/>
      <c r="U864" s="9"/>
      <c r="V864" s="9"/>
      <c r="W864" s="9"/>
      <c r="X864" s="9"/>
      <c r="Y864" s="9"/>
      <c r="Z864" s="9"/>
      <c r="AA864" s="20"/>
      <c r="AB864" s="1"/>
      <c r="AC864" s="1"/>
    </row>
    <row r="865" spans="1:73" ht="20.149999999999999" customHeight="1" x14ac:dyDescent="0.35">
      <c r="A865" s="124" t="s">
        <v>373</v>
      </c>
      <c r="B865" s="182" t="s">
        <v>778</v>
      </c>
      <c r="C865" s="193">
        <v>3</v>
      </c>
      <c r="D865" s="74"/>
      <c r="E865" s="193">
        <v>3</v>
      </c>
      <c r="F865" s="74"/>
      <c r="G865" s="1"/>
      <c r="H865" s="1"/>
      <c r="I865" s="1"/>
      <c r="J865" s="1"/>
      <c r="K865" s="9"/>
      <c r="L865" s="9"/>
      <c r="M865" s="9"/>
      <c r="N865" s="9"/>
      <c r="O865" s="9"/>
      <c r="P865" s="9"/>
      <c r="Q865" s="9"/>
      <c r="R865" s="9"/>
      <c r="S865" s="9"/>
      <c r="T865" s="9"/>
      <c r="U865" s="9"/>
      <c r="V865" s="9"/>
      <c r="W865" s="9"/>
      <c r="X865" s="9"/>
      <c r="Y865" s="9"/>
      <c r="Z865" s="9"/>
      <c r="AA865" s="20"/>
      <c r="AB865" s="1"/>
      <c r="AC865" s="1"/>
    </row>
    <row r="866" spans="1:73" ht="20.149999999999999" customHeight="1" x14ac:dyDescent="0.35">
      <c r="A866" s="124" t="s">
        <v>374</v>
      </c>
      <c r="B866" s="182" t="s">
        <v>804</v>
      </c>
      <c r="C866" s="193">
        <v>3</v>
      </c>
      <c r="D866" s="74"/>
      <c r="E866" s="193">
        <v>3</v>
      </c>
      <c r="F866" s="74"/>
      <c r="G866" s="1"/>
      <c r="H866" s="1"/>
      <c r="I866" s="1"/>
      <c r="J866" s="1"/>
      <c r="K866" s="9"/>
      <c r="L866" s="9"/>
      <c r="M866" s="9"/>
      <c r="N866" s="9"/>
      <c r="O866" s="9"/>
      <c r="P866" s="9"/>
      <c r="Q866" s="9"/>
      <c r="R866" s="9"/>
      <c r="S866" s="9"/>
      <c r="T866" s="9"/>
      <c r="U866" s="9"/>
      <c r="V866" s="9"/>
      <c r="W866" s="9"/>
      <c r="X866" s="9"/>
      <c r="Y866" s="9"/>
      <c r="Z866" s="9"/>
      <c r="AA866" s="20"/>
      <c r="AB866" s="1"/>
      <c r="AC866" s="1"/>
    </row>
    <row r="867" spans="1:73" ht="20.149999999999999" customHeight="1" x14ac:dyDescent="0.35">
      <c r="A867" s="124" t="s">
        <v>375</v>
      </c>
      <c r="B867" s="182" t="s">
        <v>777</v>
      </c>
      <c r="C867" s="193">
        <v>3</v>
      </c>
      <c r="D867" s="74"/>
      <c r="E867" s="193">
        <v>3</v>
      </c>
      <c r="F867" s="74"/>
      <c r="G867" s="1"/>
      <c r="H867" s="1"/>
      <c r="I867" s="1"/>
      <c r="J867" s="1"/>
      <c r="K867" s="9"/>
      <c r="L867" s="9"/>
      <c r="M867" s="9"/>
      <c r="N867" s="9"/>
      <c r="O867" s="9"/>
      <c r="P867" s="9"/>
      <c r="Q867" s="9"/>
      <c r="R867" s="9"/>
      <c r="S867" s="9"/>
      <c r="T867" s="9"/>
      <c r="U867" s="9"/>
      <c r="V867" s="9"/>
      <c r="W867" s="9"/>
      <c r="X867" s="9"/>
      <c r="Y867" s="9"/>
      <c r="Z867" s="9"/>
      <c r="AA867" s="20"/>
      <c r="AB867" s="1"/>
      <c r="AC867" s="1"/>
    </row>
    <row r="868" spans="1:73" ht="20.149999999999999" customHeight="1" x14ac:dyDescent="0.35">
      <c r="A868" s="124" t="s">
        <v>376</v>
      </c>
      <c r="B868" s="182" t="s">
        <v>776</v>
      </c>
      <c r="C868" s="193">
        <v>3</v>
      </c>
      <c r="D868" s="74"/>
      <c r="E868" s="193">
        <v>3</v>
      </c>
      <c r="F868" s="74"/>
      <c r="G868" s="1"/>
      <c r="H868" s="1"/>
      <c r="I868" s="1"/>
      <c r="J868" s="1"/>
      <c r="K868" s="9"/>
      <c r="L868" s="9"/>
      <c r="M868" s="9"/>
      <c r="N868" s="9"/>
      <c r="O868" s="9"/>
      <c r="P868" s="9"/>
      <c r="Q868" s="9"/>
      <c r="R868" s="9"/>
      <c r="S868" s="9"/>
      <c r="T868" s="9"/>
      <c r="U868" s="9"/>
      <c r="V868" s="9"/>
      <c r="W868" s="9"/>
      <c r="X868" s="9"/>
      <c r="Y868" s="9"/>
      <c r="Z868" s="9"/>
      <c r="AA868" s="20"/>
      <c r="AB868" s="1"/>
      <c r="AC868" s="1"/>
    </row>
    <row r="869" spans="1:73" ht="15" customHeight="1" x14ac:dyDescent="0.35">
      <c r="A869" s="7">
        <v>4</v>
      </c>
      <c r="B869" s="25" t="s">
        <v>12</v>
      </c>
      <c r="C869" s="7"/>
      <c r="D869" s="25"/>
      <c r="E869" s="7"/>
      <c r="F869" s="25"/>
      <c r="G869" s="1"/>
      <c r="H869" s="1"/>
      <c r="I869" s="1"/>
      <c r="J869" s="1"/>
      <c r="K869" s="9"/>
      <c r="L869" s="9"/>
      <c r="M869" s="9"/>
      <c r="N869" s="9"/>
      <c r="O869" s="9"/>
      <c r="P869" s="9"/>
      <c r="Q869" s="9"/>
      <c r="R869" s="9"/>
      <c r="S869" s="9"/>
      <c r="T869" s="9"/>
      <c r="U869" s="9"/>
      <c r="V869" s="9"/>
      <c r="W869" s="9"/>
      <c r="X869" s="9"/>
      <c r="Y869" s="9"/>
      <c r="Z869" s="9"/>
      <c r="AA869" s="20"/>
      <c r="AB869" s="20"/>
      <c r="AC869" s="20"/>
    </row>
    <row r="870" spans="1:73" ht="68" customHeight="1" x14ac:dyDescent="0.3">
      <c r="A870" s="7" t="s">
        <v>4</v>
      </c>
      <c r="B870" s="288" t="s">
        <v>54</v>
      </c>
      <c r="C870" s="289"/>
      <c r="D870" s="289"/>
      <c r="E870" s="289"/>
      <c r="F870" s="327"/>
      <c r="G870" s="1"/>
      <c r="H870" s="1"/>
      <c r="I870" s="1"/>
      <c r="J870" s="1"/>
      <c r="K870" s="26"/>
      <c r="L870" s="26"/>
      <c r="M870" s="26"/>
      <c r="N870" s="26"/>
      <c r="O870" s="26"/>
      <c r="P870" s="26"/>
      <c r="Q870" s="26"/>
      <c r="R870" s="26"/>
      <c r="S870" s="26"/>
      <c r="T870" s="26"/>
      <c r="U870" s="26"/>
      <c r="V870" s="26"/>
      <c r="W870" s="26"/>
      <c r="X870" s="26"/>
      <c r="Y870" s="26"/>
      <c r="Z870" s="26"/>
      <c r="AA870" s="27"/>
      <c r="AB870" s="27"/>
      <c r="AC870" s="27"/>
    </row>
    <row r="871" spans="1:73" s="37" customFormat="1" ht="28" x14ac:dyDescent="0.35">
      <c r="A871" s="28">
        <v>5</v>
      </c>
      <c r="B871" s="29" t="s">
        <v>13</v>
      </c>
      <c r="C871" s="307">
        <v>713993.28</v>
      </c>
      <c r="D871" s="308"/>
      <c r="E871" s="307">
        <v>810569.65</v>
      </c>
      <c r="F871" s="308"/>
      <c r="G871" s="1"/>
      <c r="H871" s="1"/>
      <c r="I871" s="1"/>
      <c r="J871" s="1"/>
      <c r="K871" s="30"/>
      <c r="L871" s="31"/>
      <c r="M871" s="31"/>
      <c r="N871" s="32"/>
      <c r="O871" s="32"/>
      <c r="P871" s="30"/>
      <c r="Q871" s="30"/>
      <c r="R871" s="33"/>
      <c r="S871" s="33"/>
      <c r="T871" s="30"/>
      <c r="U871" s="30"/>
      <c r="V871" s="34"/>
      <c r="W871" s="30"/>
      <c r="X871" s="33"/>
      <c r="Y871" s="30"/>
      <c r="Z871" s="35"/>
      <c r="AA871" s="35"/>
      <c r="AB871" s="36"/>
      <c r="AC871" s="36"/>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row>
    <row r="872" spans="1:73" ht="15" customHeight="1" x14ac:dyDescent="0.35">
      <c r="A872" s="7">
        <v>6</v>
      </c>
      <c r="B872" s="25" t="s">
        <v>14</v>
      </c>
      <c r="C872" s="303"/>
      <c r="D872" s="304"/>
      <c r="E872" s="303"/>
      <c r="F872" s="304"/>
      <c r="G872" s="1"/>
      <c r="H872" s="1"/>
      <c r="I872" s="1"/>
      <c r="J872" s="1"/>
      <c r="K872" s="9"/>
      <c r="L872" s="9"/>
      <c r="M872" s="9"/>
      <c r="N872" s="9"/>
      <c r="O872" s="9"/>
      <c r="P872" s="9"/>
      <c r="Q872" s="9"/>
      <c r="R872" s="9"/>
      <c r="S872" s="9"/>
      <c r="T872" s="9"/>
      <c r="U872" s="9"/>
      <c r="V872" s="9"/>
      <c r="W872" s="9"/>
      <c r="X872" s="9"/>
      <c r="Y872" s="9"/>
      <c r="Z872" s="9"/>
      <c r="AA872" s="20"/>
      <c r="AB872" s="1"/>
      <c r="AC872" s="1"/>
    </row>
    <row r="873" spans="1:73" ht="14.5" customHeight="1" x14ac:dyDescent="0.3">
      <c r="A873" s="7"/>
      <c r="B873" s="16" t="s">
        <v>15</v>
      </c>
      <c r="C873" s="305">
        <v>46266.76</v>
      </c>
      <c r="D873" s="306"/>
      <c r="E873" s="305">
        <v>43757.25</v>
      </c>
      <c r="F873" s="306"/>
      <c r="G873" s="1"/>
      <c r="H873" s="1"/>
      <c r="I873" s="1"/>
      <c r="J873" s="1"/>
      <c r="K873" s="38"/>
      <c r="L873" s="39"/>
      <c r="M873" s="39"/>
      <c r="N873" s="40"/>
      <c r="O873" s="40"/>
      <c r="P873" s="38"/>
      <c r="Q873" s="38"/>
      <c r="R873" s="41"/>
      <c r="S873" s="41"/>
      <c r="T873" s="38"/>
      <c r="U873" s="38"/>
      <c r="V873" s="41"/>
      <c r="W873" s="38"/>
      <c r="X873" s="42"/>
      <c r="Y873" s="38"/>
      <c r="Z873" s="42"/>
      <c r="AA873" s="42"/>
      <c r="AB873" s="1"/>
      <c r="AC873" s="1"/>
    </row>
    <row r="874" spans="1:73" ht="14.5" customHeight="1" x14ac:dyDescent="0.3">
      <c r="A874" s="7"/>
      <c r="B874" s="16" t="s">
        <v>16</v>
      </c>
      <c r="C874" s="305">
        <v>49968.11</v>
      </c>
      <c r="D874" s="306"/>
      <c r="E874" s="305">
        <v>46820.25</v>
      </c>
      <c r="F874" s="306"/>
      <c r="G874" s="1"/>
      <c r="H874" s="1"/>
      <c r="I874" s="1"/>
      <c r="J874" s="1"/>
      <c r="K874" s="38"/>
      <c r="L874" s="39"/>
      <c r="M874" s="39"/>
      <c r="N874" s="40"/>
      <c r="O874" s="40"/>
      <c r="P874" s="38"/>
      <c r="Q874" s="38"/>
      <c r="R874" s="41"/>
      <c r="S874" s="41"/>
      <c r="T874" s="38"/>
      <c r="U874" s="38"/>
      <c r="V874" s="41"/>
      <c r="W874" s="38"/>
      <c r="X874" s="42"/>
      <c r="Y874" s="38"/>
      <c r="Z874" s="42"/>
      <c r="AA874" s="42"/>
      <c r="AB874" s="1"/>
      <c r="AC874" s="1"/>
    </row>
    <row r="875" spans="1:73" ht="14.5" customHeight="1" x14ac:dyDescent="0.3">
      <c r="A875" s="7"/>
      <c r="B875" s="16" t="s">
        <v>17</v>
      </c>
      <c r="C875" s="305">
        <v>53965.55</v>
      </c>
      <c r="D875" s="306"/>
      <c r="E875" s="305">
        <v>50097.67</v>
      </c>
      <c r="F875" s="306"/>
      <c r="G875" s="1"/>
      <c r="H875" s="1"/>
      <c r="I875" s="1"/>
      <c r="J875" s="1"/>
      <c r="K875" s="38"/>
      <c r="L875" s="39"/>
      <c r="M875" s="39"/>
      <c r="N875" s="40"/>
      <c r="O875" s="40"/>
      <c r="P875" s="38"/>
      <c r="Q875" s="38"/>
      <c r="R875" s="41"/>
      <c r="S875" s="41"/>
      <c r="T875" s="38"/>
      <c r="U875" s="38"/>
      <c r="V875" s="41"/>
      <c r="W875" s="38"/>
      <c r="X875" s="42"/>
      <c r="Y875" s="38"/>
      <c r="Z875" s="42"/>
      <c r="AA875" s="42"/>
      <c r="AB875" s="1"/>
      <c r="AC875" s="1"/>
    </row>
    <row r="876" spans="1:73" ht="14.5" customHeight="1" x14ac:dyDescent="0.3">
      <c r="A876" s="7"/>
      <c r="B876" s="16" t="s">
        <v>18</v>
      </c>
      <c r="C876" s="305">
        <v>58282.8</v>
      </c>
      <c r="D876" s="306"/>
      <c r="E876" s="305">
        <v>53604.51</v>
      </c>
      <c r="F876" s="306"/>
      <c r="G876" s="1"/>
      <c r="H876" s="1"/>
      <c r="I876" s="1"/>
      <c r="J876" s="1"/>
      <c r="K876" s="38"/>
      <c r="L876" s="39"/>
      <c r="M876" s="39"/>
      <c r="N876" s="40"/>
      <c r="O876" s="40"/>
      <c r="P876" s="38"/>
      <c r="Q876" s="38"/>
      <c r="R876" s="41"/>
      <c r="S876" s="41"/>
      <c r="T876" s="38"/>
      <c r="U876" s="38"/>
      <c r="V876" s="41"/>
      <c r="W876" s="38"/>
      <c r="X876" s="42"/>
      <c r="Y876" s="38"/>
      <c r="Z876" s="42"/>
      <c r="AA876" s="42"/>
      <c r="AB876" s="1"/>
      <c r="AC876" s="1"/>
    </row>
    <row r="877" spans="1:73" ht="14.5" customHeight="1" x14ac:dyDescent="0.3">
      <c r="A877" s="7"/>
      <c r="B877" s="16" t="s">
        <v>19</v>
      </c>
      <c r="C877" s="305">
        <v>62945.42</v>
      </c>
      <c r="D877" s="306"/>
      <c r="E877" s="305">
        <v>57356.85</v>
      </c>
      <c r="F877" s="306"/>
      <c r="G877" s="1"/>
      <c r="H877" s="1"/>
      <c r="I877" s="1"/>
      <c r="J877" s="1"/>
      <c r="K877" s="38"/>
      <c r="L877" s="39"/>
      <c r="M877" s="39"/>
      <c r="N877" s="40"/>
      <c r="O877" s="40"/>
      <c r="P877" s="38"/>
      <c r="Q877" s="38"/>
      <c r="R877" s="41"/>
      <c r="S877" s="41"/>
      <c r="T877" s="38"/>
      <c r="U877" s="38"/>
      <c r="V877" s="41"/>
      <c r="W877" s="38"/>
      <c r="X877" s="42"/>
      <c r="Y877" s="38"/>
      <c r="Z877" s="42"/>
      <c r="AA877" s="42"/>
      <c r="AB877" s="1"/>
      <c r="AC877" s="1"/>
    </row>
    <row r="878" spans="1:73" s="44" customFormat="1" ht="14.5" customHeight="1" x14ac:dyDescent="0.35">
      <c r="A878" s="7"/>
      <c r="B878" s="43" t="s">
        <v>20</v>
      </c>
      <c r="C878" s="307">
        <f>SUM(C873:C877)</f>
        <v>271428.63999999996</v>
      </c>
      <c r="D878" s="308"/>
      <c r="E878" s="307">
        <f>SUM(E873:E877)</f>
        <v>251636.53</v>
      </c>
      <c r="F878" s="308"/>
      <c r="G878" s="1"/>
      <c r="H878" s="1"/>
      <c r="I878" s="1"/>
      <c r="J878" s="1"/>
      <c r="K878" s="30"/>
      <c r="L878" s="30"/>
      <c r="M878" s="30"/>
      <c r="N878" s="33"/>
      <c r="O878" s="33"/>
      <c r="P878" s="30"/>
      <c r="Q878" s="30"/>
      <c r="R878" s="33"/>
      <c r="S878" s="33"/>
      <c r="T878" s="30"/>
      <c r="U878" s="30"/>
      <c r="V878" s="33"/>
      <c r="W878" s="30"/>
      <c r="X878" s="35"/>
      <c r="Y878" s="30"/>
      <c r="Z878" s="35"/>
      <c r="AA878" s="35"/>
      <c r="AB878" s="9"/>
      <c r="AC878" s="9"/>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row>
    <row r="879" spans="1:73" ht="53.15" customHeight="1" x14ac:dyDescent="0.35">
      <c r="A879" s="7" t="s">
        <v>377</v>
      </c>
      <c r="B879" s="288" t="s">
        <v>34</v>
      </c>
      <c r="C879" s="289"/>
      <c r="D879" s="289"/>
      <c r="E879" s="289"/>
      <c r="F879" s="327"/>
      <c r="G879" s="1"/>
      <c r="H879" s="1"/>
      <c r="I879" s="1"/>
      <c r="J879" s="1"/>
      <c r="K879" s="26"/>
      <c r="L879" s="26"/>
      <c r="M879" s="26"/>
      <c r="N879" s="26"/>
      <c r="O879" s="26"/>
      <c r="P879" s="26"/>
      <c r="Q879" s="26"/>
      <c r="R879" s="26"/>
      <c r="S879" s="26"/>
      <c r="T879" s="26"/>
      <c r="U879" s="26"/>
      <c r="V879" s="26"/>
      <c r="W879" s="26"/>
      <c r="X879" s="26"/>
      <c r="Y879" s="26"/>
      <c r="Z879" s="26"/>
      <c r="AA879" s="45"/>
      <c r="AB879" s="45"/>
      <c r="AC879" s="45"/>
    </row>
    <row r="880" spans="1:73" ht="15" customHeight="1" x14ac:dyDescent="0.35">
      <c r="A880" s="7">
        <v>7</v>
      </c>
      <c r="B880" s="25" t="s">
        <v>22</v>
      </c>
      <c r="C880" s="25"/>
      <c r="D880" s="17" t="s">
        <v>379</v>
      </c>
      <c r="E880" s="17"/>
      <c r="F880" s="17" t="s">
        <v>203</v>
      </c>
      <c r="G880" s="1"/>
      <c r="H880" s="1"/>
      <c r="I880" s="1"/>
      <c r="J880" s="1"/>
      <c r="K880" s="1"/>
      <c r="L880" s="1"/>
      <c r="M880" s="1"/>
      <c r="N880" s="1"/>
      <c r="O880" s="1"/>
      <c r="P880" s="1"/>
      <c r="Q880" s="1"/>
      <c r="R880" s="1"/>
      <c r="S880" s="1"/>
      <c r="T880" s="1"/>
      <c r="U880" s="1"/>
      <c r="V880" s="1"/>
      <c r="W880" s="1"/>
      <c r="X880" s="1"/>
      <c r="Y880" s="1"/>
      <c r="Z880" s="1"/>
      <c r="AA880" s="1"/>
      <c r="AB880" s="1"/>
      <c r="AC880" s="1"/>
    </row>
    <row r="881" spans="1:73" x14ac:dyDescent="0.35">
      <c r="A881" s="7">
        <v>8</v>
      </c>
      <c r="B881" s="25" t="s">
        <v>478</v>
      </c>
      <c r="C881" s="144" t="s">
        <v>513</v>
      </c>
      <c r="D881" s="74"/>
      <c r="E881" s="144" t="s">
        <v>513</v>
      </c>
      <c r="F881" s="74"/>
      <c r="G881" s="1"/>
      <c r="H881" s="1"/>
      <c r="I881" s="1"/>
      <c r="J881" s="1"/>
      <c r="K881" s="1"/>
      <c r="L881" s="1"/>
      <c r="M881" s="1"/>
      <c r="N881" s="1"/>
      <c r="O881" s="1"/>
      <c r="P881" s="1"/>
      <c r="Q881" s="1"/>
      <c r="R881" s="1"/>
      <c r="S881" s="1"/>
      <c r="T881" s="1"/>
      <c r="U881" s="1"/>
      <c r="V881" s="1"/>
      <c r="W881" s="1"/>
      <c r="X881" s="1"/>
      <c r="Y881" s="1"/>
      <c r="Z881" s="1"/>
      <c r="AA881" s="1"/>
      <c r="AB881" s="1"/>
      <c r="AC881" s="1"/>
      <c r="BT881" s="3"/>
      <c r="BU881" s="3"/>
    </row>
    <row r="882" spans="1:73" ht="15" customHeight="1" x14ac:dyDescent="0.35">
      <c r="A882" s="168" t="s">
        <v>760</v>
      </c>
      <c r="B882" s="17" t="s">
        <v>774</v>
      </c>
      <c r="C882" s="17" t="s">
        <v>788</v>
      </c>
      <c r="D882" s="174">
        <v>36882.693846153845</v>
      </c>
      <c r="E882" s="17" t="s">
        <v>788</v>
      </c>
      <c r="F882" s="174"/>
      <c r="G882" s="1"/>
      <c r="H882" s="1"/>
      <c r="I882" s="1"/>
      <c r="J882" s="1"/>
      <c r="K882" s="1"/>
      <c r="L882" s="1"/>
      <c r="M882" s="1"/>
      <c r="N882" s="1"/>
      <c r="O882" s="1"/>
      <c r="P882" s="1"/>
      <c r="Q882" s="1"/>
      <c r="R882" s="1"/>
      <c r="S882" s="1"/>
      <c r="T882" s="1"/>
      <c r="U882" s="1"/>
      <c r="V882" s="1"/>
      <c r="W882" s="1"/>
      <c r="X882" s="1"/>
      <c r="Y882" s="1"/>
      <c r="Z882" s="1"/>
      <c r="AA882" s="1"/>
      <c r="AB882" s="1"/>
      <c r="AC882" s="1"/>
      <c r="BT882" s="3"/>
      <c r="BU882" s="3"/>
    </row>
    <row r="883" spans="1:73" ht="15" customHeight="1" x14ac:dyDescent="0.35">
      <c r="A883" s="168" t="s">
        <v>761</v>
      </c>
      <c r="B883" s="17" t="s">
        <v>775</v>
      </c>
      <c r="C883" s="17" t="s">
        <v>788</v>
      </c>
      <c r="D883" s="174">
        <v>39510.213846153842</v>
      </c>
      <c r="E883" s="17" t="s">
        <v>788</v>
      </c>
      <c r="F883" s="174"/>
      <c r="G883" s="1"/>
      <c r="H883" s="1"/>
      <c r="I883" s="1"/>
      <c r="J883" s="1"/>
      <c r="K883" s="1"/>
      <c r="L883" s="1"/>
      <c r="M883" s="1"/>
      <c r="N883" s="1"/>
      <c r="O883" s="1"/>
      <c r="P883" s="1"/>
      <c r="Q883" s="1"/>
      <c r="R883" s="1"/>
      <c r="S883" s="1"/>
      <c r="T883" s="1"/>
      <c r="U883" s="1"/>
      <c r="V883" s="1"/>
      <c r="W883" s="1"/>
      <c r="X883" s="1"/>
      <c r="Y883" s="1"/>
      <c r="Z883" s="1"/>
      <c r="AA883" s="1"/>
      <c r="AB883" s="1"/>
      <c r="AC883" s="1"/>
      <c r="BT883" s="3"/>
      <c r="BU883" s="3"/>
    </row>
    <row r="884" spans="1:73" ht="15" customHeight="1" x14ac:dyDescent="0.35">
      <c r="A884" s="168" t="s">
        <v>762</v>
      </c>
      <c r="B884" s="17" t="s">
        <v>787</v>
      </c>
      <c r="C884" s="17" t="s">
        <v>788</v>
      </c>
      <c r="D884" s="174">
        <v>44142.431538461533</v>
      </c>
      <c r="E884" s="17" t="s">
        <v>788</v>
      </c>
      <c r="F884" s="184"/>
      <c r="G884" s="1"/>
      <c r="H884" s="1"/>
      <c r="I884" s="1"/>
      <c r="J884" s="1"/>
      <c r="K884" s="1"/>
      <c r="L884" s="1"/>
      <c r="M884" s="1"/>
      <c r="N884" s="1"/>
      <c r="O884" s="1"/>
      <c r="P884" s="1"/>
      <c r="Q884" s="1"/>
      <c r="R884" s="1"/>
      <c r="S884" s="1"/>
      <c r="T884" s="1"/>
      <c r="U884" s="1"/>
      <c r="V884" s="1"/>
      <c r="W884" s="1"/>
      <c r="X884" s="1"/>
      <c r="Y884" s="1"/>
      <c r="Z884" s="1"/>
      <c r="AA884" s="1"/>
      <c r="AB884" s="1"/>
      <c r="AC884" s="1"/>
      <c r="BT884" s="3"/>
      <c r="BU884" s="3"/>
    </row>
    <row r="885" spans="1:73" x14ac:dyDescent="0.3">
      <c r="A885" s="168" t="s">
        <v>763</v>
      </c>
      <c r="B885" s="17" t="s">
        <v>786</v>
      </c>
      <c r="C885" s="17" t="s">
        <v>788</v>
      </c>
      <c r="D885" s="174">
        <v>1459.7392307692307</v>
      </c>
      <c r="E885" s="17" t="s">
        <v>788</v>
      </c>
      <c r="F885" s="185">
        <v>7453.11</v>
      </c>
      <c r="G885" s="1"/>
      <c r="H885" s="1"/>
      <c r="I885" s="1"/>
      <c r="J885" s="1"/>
      <c r="K885" s="1"/>
      <c r="L885" s="1"/>
      <c r="M885" s="1"/>
      <c r="N885" s="1"/>
      <c r="O885" s="1"/>
      <c r="P885" s="1"/>
      <c r="Q885" s="1"/>
      <c r="R885" s="1"/>
      <c r="S885" s="1"/>
      <c r="T885" s="1"/>
      <c r="U885" s="1"/>
      <c r="V885" s="1"/>
      <c r="W885" s="1"/>
      <c r="X885" s="1"/>
      <c r="Y885" s="1"/>
      <c r="Z885" s="1"/>
      <c r="AA885" s="1"/>
      <c r="AB885" s="1"/>
      <c r="AC885" s="1"/>
      <c r="BT885" s="3"/>
      <c r="BU885" s="3"/>
    </row>
    <row r="886" spans="1:73" x14ac:dyDescent="0.3">
      <c r="A886" s="168" t="s">
        <v>764</v>
      </c>
      <c r="B886" s="17" t="s">
        <v>785</v>
      </c>
      <c r="C886" s="17" t="s">
        <v>788</v>
      </c>
      <c r="D886" s="174">
        <v>1459.7392307692307</v>
      </c>
      <c r="E886" s="17" t="s">
        <v>788</v>
      </c>
      <c r="F886" s="185">
        <v>6907.76</v>
      </c>
      <c r="G886" s="1"/>
      <c r="H886" s="1"/>
      <c r="I886" s="1"/>
      <c r="J886" s="1"/>
      <c r="K886" s="1"/>
      <c r="L886" s="1"/>
      <c r="M886" s="1"/>
      <c r="N886" s="1"/>
      <c r="O886" s="1"/>
      <c r="P886" s="1"/>
      <c r="Q886" s="1"/>
      <c r="R886" s="1"/>
      <c r="S886" s="1"/>
      <c r="T886" s="1"/>
      <c r="U886" s="1"/>
      <c r="V886" s="1"/>
      <c r="W886" s="1"/>
      <c r="X886" s="1"/>
      <c r="Y886" s="1"/>
      <c r="Z886" s="1"/>
      <c r="AA886" s="1"/>
      <c r="AB886" s="1"/>
      <c r="AC886" s="1"/>
      <c r="BT886" s="3"/>
      <c r="BU886" s="3"/>
    </row>
    <row r="887" spans="1:73" x14ac:dyDescent="0.35">
      <c r="A887" s="168" t="s">
        <v>765</v>
      </c>
      <c r="B887" s="17" t="s">
        <v>784</v>
      </c>
      <c r="C887" s="17" t="s">
        <v>788</v>
      </c>
      <c r="D887" s="174">
        <v>1459.7392307692307</v>
      </c>
      <c r="E887" s="17" t="s">
        <v>788</v>
      </c>
      <c r="F887" s="186">
        <v>7634.89</v>
      </c>
      <c r="G887" s="1"/>
      <c r="H887" s="1"/>
      <c r="I887" s="1"/>
      <c r="J887" s="1"/>
      <c r="K887" s="1"/>
      <c r="L887" s="1"/>
      <c r="M887" s="1"/>
      <c r="N887" s="1"/>
      <c r="O887" s="1"/>
      <c r="P887" s="1"/>
      <c r="Q887" s="1"/>
      <c r="R887" s="1"/>
      <c r="S887" s="1"/>
      <c r="T887" s="1"/>
      <c r="U887" s="1"/>
      <c r="V887" s="1"/>
      <c r="W887" s="1"/>
      <c r="X887" s="1"/>
      <c r="Y887" s="1"/>
      <c r="Z887" s="1"/>
      <c r="AA887" s="1"/>
      <c r="AB887" s="1"/>
      <c r="AC887" s="1"/>
      <c r="BT887" s="3"/>
      <c r="BU887" s="3"/>
    </row>
    <row r="888" spans="1:73" x14ac:dyDescent="0.3">
      <c r="A888" s="168" t="s">
        <v>766</v>
      </c>
      <c r="B888" s="17" t="s">
        <v>783</v>
      </c>
      <c r="C888" s="17" t="s">
        <v>788</v>
      </c>
      <c r="D888" s="174">
        <v>1459.7392307692307</v>
      </c>
      <c r="E888" s="17" t="s">
        <v>788</v>
      </c>
      <c r="F888" s="187">
        <v>7089.54</v>
      </c>
      <c r="G888" s="1"/>
      <c r="H888" s="1"/>
      <c r="I888" s="1"/>
      <c r="J888" s="1"/>
      <c r="K888" s="1"/>
      <c r="L888" s="1"/>
      <c r="M888" s="1"/>
      <c r="N888" s="1"/>
      <c r="O888" s="1"/>
      <c r="P888" s="1"/>
      <c r="Q888" s="1"/>
      <c r="R888" s="1"/>
      <c r="S888" s="1"/>
      <c r="T888" s="1"/>
      <c r="U888" s="1"/>
      <c r="V888" s="1"/>
      <c r="W888" s="1"/>
      <c r="X888" s="1"/>
      <c r="Y888" s="1"/>
      <c r="Z888" s="1"/>
      <c r="AA888" s="1"/>
      <c r="AB888" s="1"/>
      <c r="AC888" s="1"/>
      <c r="BT888" s="3"/>
      <c r="BU888" s="3"/>
    </row>
    <row r="889" spans="1:73" x14ac:dyDescent="0.3">
      <c r="A889" s="168" t="s">
        <v>767</v>
      </c>
      <c r="B889" s="17" t="s">
        <v>782</v>
      </c>
      <c r="C889" s="17" t="s">
        <v>788</v>
      </c>
      <c r="D889" s="174">
        <v>1840.5407692307695</v>
      </c>
      <c r="E889" s="17" t="s">
        <v>788</v>
      </c>
      <c r="F889" s="188">
        <v>6907.76</v>
      </c>
      <c r="G889" s="1"/>
      <c r="H889" s="1"/>
      <c r="I889" s="1"/>
      <c r="J889" s="1"/>
      <c r="K889" s="1"/>
      <c r="L889" s="1"/>
      <c r="M889" s="1"/>
      <c r="N889" s="1"/>
      <c r="O889" s="1"/>
      <c r="P889" s="1"/>
      <c r="Q889" s="1"/>
      <c r="R889" s="1"/>
      <c r="S889" s="1"/>
      <c r="T889" s="1"/>
      <c r="U889" s="1"/>
      <c r="V889" s="1"/>
      <c r="W889" s="1"/>
      <c r="X889" s="1"/>
      <c r="Y889" s="1"/>
      <c r="Z889" s="1"/>
      <c r="AA889" s="1"/>
      <c r="AB889" s="1"/>
      <c r="AC889" s="1"/>
      <c r="BT889" s="3"/>
      <c r="BU889" s="3"/>
    </row>
    <row r="890" spans="1:73" x14ac:dyDescent="0.3">
      <c r="A890" s="168" t="s">
        <v>768</v>
      </c>
      <c r="B890" s="17" t="s">
        <v>781</v>
      </c>
      <c r="C890" s="17" t="s">
        <v>788</v>
      </c>
      <c r="D890" s="174">
        <v>1840.5407692307695</v>
      </c>
      <c r="E890" s="17" t="s">
        <v>788</v>
      </c>
      <c r="F890" s="189">
        <v>6907.76</v>
      </c>
      <c r="G890" s="1"/>
      <c r="H890" s="1"/>
      <c r="I890" s="1"/>
      <c r="J890" s="1"/>
      <c r="K890" s="1"/>
      <c r="L890" s="1"/>
      <c r="M890" s="1"/>
      <c r="N890" s="1"/>
      <c r="O890" s="1"/>
      <c r="P890" s="1"/>
      <c r="Q890" s="1"/>
      <c r="R890" s="1"/>
      <c r="S890" s="1"/>
      <c r="T890" s="1"/>
      <c r="U890" s="1"/>
      <c r="V890" s="1"/>
      <c r="W890" s="1"/>
      <c r="X890" s="1"/>
      <c r="Y890" s="1"/>
      <c r="Z890" s="1"/>
      <c r="AA890" s="1"/>
      <c r="AB890" s="1"/>
      <c r="AC890" s="1"/>
      <c r="BT890" s="3"/>
      <c r="BU890" s="3"/>
    </row>
    <row r="891" spans="1:73" x14ac:dyDescent="0.3">
      <c r="A891" s="168" t="s">
        <v>769</v>
      </c>
      <c r="B891" s="17" t="s">
        <v>780</v>
      </c>
      <c r="C891" s="17" t="s">
        <v>788</v>
      </c>
      <c r="D891" s="174">
        <v>1654.3723076923075</v>
      </c>
      <c r="E891" s="17" t="s">
        <v>788</v>
      </c>
      <c r="F891" s="185">
        <v>8543.81</v>
      </c>
      <c r="G891" s="1"/>
      <c r="H891" s="1"/>
      <c r="I891" s="1"/>
      <c r="J891" s="1"/>
      <c r="K891" s="1"/>
      <c r="L891" s="1"/>
      <c r="M891" s="1"/>
      <c r="N891" s="1"/>
      <c r="O891" s="1"/>
      <c r="P891" s="1"/>
      <c r="Q891" s="1"/>
      <c r="R891" s="1"/>
      <c r="S891" s="1"/>
      <c r="T891" s="1"/>
      <c r="U891" s="1"/>
      <c r="V891" s="1"/>
      <c r="W891" s="1"/>
      <c r="X891" s="1"/>
      <c r="Y891" s="1"/>
      <c r="Z891" s="1"/>
      <c r="AA891" s="1"/>
      <c r="AB891" s="1"/>
      <c r="AC891" s="1"/>
      <c r="BT891" s="3"/>
      <c r="BU891" s="3"/>
    </row>
    <row r="892" spans="1:73" x14ac:dyDescent="0.3">
      <c r="A892" s="168" t="s">
        <v>770</v>
      </c>
      <c r="B892" s="17" t="s">
        <v>779</v>
      </c>
      <c r="C892" s="17" t="s">
        <v>788</v>
      </c>
      <c r="D892" s="174">
        <v>1654.3723076923075</v>
      </c>
      <c r="E892" s="17" t="s">
        <v>788</v>
      </c>
      <c r="F892" s="185">
        <v>9270.94</v>
      </c>
      <c r="G892" s="1"/>
      <c r="H892" s="1"/>
      <c r="I892" s="1"/>
      <c r="J892" s="1"/>
      <c r="K892" s="1"/>
      <c r="L892" s="1"/>
      <c r="M892" s="1"/>
      <c r="N892" s="1"/>
      <c r="O892" s="1"/>
      <c r="P892" s="1"/>
      <c r="Q892" s="1"/>
      <c r="R892" s="1"/>
      <c r="S892" s="1"/>
      <c r="T892" s="1"/>
      <c r="U892" s="1"/>
      <c r="V892" s="1"/>
      <c r="W892" s="1"/>
      <c r="X892" s="1"/>
      <c r="Y892" s="1"/>
      <c r="Z892" s="1"/>
      <c r="AA892" s="1"/>
      <c r="AB892" s="1"/>
      <c r="AC892" s="1"/>
      <c r="BT892" s="3"/>
      <c r="BU892" s="3"/>
    </row>
    <row r="893" spans="1:73" x14ac:dyDescent="0.3">
      <c r="A893" s="168" t="s">
        <v>771</v>
      </c>
      <c r="B893" s="17" t="s">
        <v>778</v>
      </c>
      <c r="C893" s="17" t="s">
        <v>788</v>
      </c>
      <c r="D893" s="174">
        <v>1459.7392307692307</v>
      </c>
      <c r="E893" s="17" t="s">
        <v>788</v>
      </c>
      <c r="F893" s="185">
        <v>7998.46</v>
      </c>
      <c r="G893" s="1"/>
      <c r="H893" s="1"/>
      <c r="I893" s="1"/>
      <c r="J893" s="1"/>
      <c r="K893" s="1"/>
      <c r="L893" s="1"/>
      <c r="M893" s="1"/>
      <c r="N893" s="1"/>
      <c r="O893" s="1"/>
      <c r="P893" s="1"/>
      <c r="Q893" s="1"/>
      <c r="R893" s="1"/>
      <c r="S893" s="1"/>
      <c r="T893" s="1"/>
      <c r="U893" s="1"/>
      <c r="V893" s="1"/>
      <c r="W893" s="1"/>
      <c r="X893" s="1"/>
      <c r="Y893" s="1"/>
      <c r="Z893" s="1"/>
      <c r="AA893" s="1"/>
      <c r="AB893" s="1"/>
      <c r="AC893" s="1"/>
      <c r="BT893" s="3"/>
      <c r="BU893" s="3"/>
    </row>
    <row r="894" spans="1:73" x14ac:dyDescent="0.3">
      <c r="A894" s="168" t="s">
        <v>772</v>
      </c>
      <c r="B894" s="17" t="s">
        <v>777</v>
      </c>
      <c r="C894" s="17" t="s">
        <v>788</v>
      </c>
      <c r="D894" s="174">
        <v>1459.7392307692307</v>
      </c>
      <c r="E894" s="17" t="s">
        <v>788</v>
      </c>
      <c r="F894" s="185">
        <v>9578.75</v>
      </c>
      <c r="G894" s="1"/>
      <c r="H894" s="1"/>
      <c r="I894" s="1"/>
      <c r="J894" s="1"/>
      <c r="K894" s="1"/>
      <c r="L894" s="1"/>
      <c r="M894" s="1"/>
      <c r="N894" s="1"/>
      <c r="O894" s="1"/>
      <c r="P894" s="1"/>
      <c r="Q894" s="1"/>
      <c r="R894" s="1"/>
      <c r="S894" s="1"/>
      <c r="T894" s="1"/>
      <c r="U894" s="1"/>
      <c r="V894" s="1"/>
      <c r="W894" s="1"/>
      <c r="X894" s="1"/>
      <c r="Y894" s="1"/>
      <c r="Z894" s="1"/>
      <c r="AA894" s="1"/>
      <c r="AB894" s="1"/>
      <c r="AC894" s="1"/>
      <c r="BT894" s="3"/>
      <c r="BU894" s="3"/>
    </row>
    <row r="895" spans="1:73" x14ac:dyDescent="0.3">
      <c r="A895" s="168" t="s">
        <v>773</v>
      </c>
      <c r="B895" s="17" t="s">
        <v>776</v>
      </c>
      <c r="C895" s="17" t="s">
        <v>788</v>
      </c>
      <c r="D895" s="174">
        <v>1840.5407692307695</v>
      </c>
      <c r="E895" s="17" t="s">
        <v>788</v>
      </c>
      <c r="F895" s="185">
        <v>9578.75</v>
      </c>
      <c r="G895" s="1"/>
      <c r="H895" s="1"/>
      <c r="I895" s="1"/>
      <c r="J895" s="1"/>
      <c r="K895" s="1"/>
      <c r="L895" s="1"/>
      <c r="M895" s="1"/>
      <c r="N895" s="1"/>
      <c r="O895" s="1"/>
      <c r="P895" s="1"/>
      <c r="Q895" s="1"/>
      <c r="R895" s="1"/>
      <c r="S895" s="1"/>
      <c r="T895" s="1"/>
      <c r="U895" s="1"/>
      <c r="V895" s="1"/>
      <c r="W895" s="1"/>
      <c r="X895" s="1"/>
      <c r="Y895" s="1"/>
      <c r="Z895" s="1"/>
      <c r="AA895" s="1"/>
      <c r="AB895" s="1"/>
      <c r="AC895" s="1"/>
      <c r="BT895" s="3"/>
      <c r="BU895" s="3"/>
    </row>
    <row r="896" spans="1:73" ht="15" customHeight="1" x14ac:dyDescent="0.35">
      <c r="A896" s="70"/>
      <c r="B896" s="71"/>
      <c r="C896" s="71"/>
      <c r="D896" s="71"/>
      <c r="E896" s="71"/>
      <c r="F896" s="71"/>
      <c r="G896" s="71"/>
      <c r="H896" s="71"/>
      <c r="I896" s="71"/>
      <c r="J896" s="71"/>
      <c r="K896" s="71"/>
      <c r="L896" s="71"/>
      <c r="M896" s="71"/>
      <c r="N896" s="71"/>
      <c r="O896" s="71"/>
      <c r="P896" s="71"/>
      <c r="Q896" s="71"/>
      <c r="R896" s="71"/>
      <c r="S896" s="71"/>
      <c r="T896" s="71"/>
      <c r="U896" s="71"/>
      <c r="V896" s="71"/>
      <c r="W896" s="71"/>
      <c r="X896" s="71"/>
      <c r="Y896" s="44"/>
      <c r="Z896" s="44"/>
      <c r="AA896" s="44"/>
      <c r="AB896" s="44"/>
      <c r="AC896" s="44"/>
    </row>
    <row r="897" spans="1:73" ht="23" x14ac:dyDescent="0.35">
      <c r="A897" s="4" t="s">
        <v>1</v>
      </c>
      <c r="B897" s="332" t="s">
        <v>380</v>
      </c>
      <c r="C897" s="332"/>
      <c r="D897" s="332"/>
      <c r="E897" s="332"/>
      <c r="F897" s="332"/>
      <c r="G897" s="8"/>
      <c r="H897" s="8"/>
      <c r="I897" s="8"/>
      <c r="J897" s="8"/>
      <c r="K897" s="5"/>
      <c r="L897" s="5"/>
      <c r="M897" s="5"/>
      <c r="N897" s="5"/>
      <c r="O897" s="5"/>
      <c r="P897" s="5"/>
      <c r="Q897" s="5"/>
      <c r="R897" s="5"/>
      <c r="S897" s="5"/>
      <c r="T897" s="5"/>
      <c r="U897" s="5"/>
      <c r="V897" s="5"/>
      <c r="W897" s="5"/>
      <c r="X897" s="5"/>
      <c r="Y897" s="5"/>
      <c r="Z897" s="5"/>
      <c r="AA897" s="6"/>
      <c r="AB897" s="6"/>
      <c r="AC897" s="6"/>
    </row>
    <row r="898" spans="1:73" x14ac:dyDescent="0.35">
      <c r="A898" s="7">
        <v>1</v>
      </c>
      <c r="B898" s="322" t="s">
        <v>381</v>
      </c>
      <c r="C898" s="322"/>
      <c r="D898" s="322"/>
      <c r="E898" s="322"/>
      <c r="F898" s="322"/>
      <c r="G898" s="8"/>
      <c r="H898" s="8"/>
      <c r="I898" s="8"/>
      <c r="J898" s="8"/>
      <c r="K898" s="1"/>
      <c r="L898" s="1"/>
      <c r="M898" s="1"/>
      <c r="N898" s="1"/>
      <c r="O898" s="1"/>
      <c r="P898" s="1"/>
      <c r="Q898" s="1"/>
      <c r="R898" s="1"/>
      <c r="S898" s="1"/>
      <c r="T898" s="1"/>
      <c r="U898" s="1"/>
      <c r="V898" s="1"/>
      <c r="W898" s="1"/>
      <c r="X898" s="1"/>
      <c r="Y898" s="1"/>
      <c r="Z898" s="1"/>
      <c r="AA898" s="8"/>
      <c r="AB898" s="1"/>
      <c r="AC898" s="1"/>
    </row>
    <row r="899" spans="1:73" ht="15" customHeight="1" x14ac:dyDescent="0.35">
      <c r="A899" s="7">
        <v>2</v>
      </c>
      <c r="B899" s="323" t="s">
        <v>382</v>
      </c>
      <c r="C899" s="323"/>
      <c r="D899" s="323"/>
      <c r="E899" s="323"/>
      <c r="F899" s="323"/>
      <c r="G899" s="8"/>
      <c r="H899" s="8"/>
      <c r="I899" s="8"/>
      <c r="J899" s="8"/>
      <c r="K899" s="9"/>
      <c r="L899" s="9"/>
      <c r="M899" s="9"/>
      <c r="N899" s="9"/>
      <c r="O899" s="9"/>
      <c r="P899" s="9"/>
      <c r="Q899" s="9"/>
      <c r="R899" s="9"/>
      <c r="S899" s="9"/>
      <c r="T899" s="9"/>
      <c r="U899" s="9"/>
      <c r="V899" s="9"/>
      <c r="W899" s="9"/>
      <c r="X899" s="9"/>
      <c r="Y899" s="9"/>
      <c r="Z899" s="9"/>
      <c r="AA899" s="8"/>
      <c r="AB899" s="1"/>
      <c r="AC899" s="1"/>
    </row>
    <row r="900" spans="1:73" s="15" customFormat="1" ht="22.5" customHeight="1" x14ac:dyDescent="0.35">
      <c r="A900" s="10">
        <v>3</v>
      </c>
      <c r="B900" s="11" t="s">
        <v>2</v>
      </c>
      <c r="C900" s="309" t="s">
        <v>163</v>
      </c>
      <c r="D900" s="310"/>
      <c r="E900" s="309" t="s">
        <v>3</v>
      </c>
      <c r="F900" s="331"/>
      <c r="G900" s="8"/>
      <c r="H900" s="8"/>
      <c r="I900" s="8"/>
      <c r="J900" s="8"/>
      <c r="K900" s="12"/>
      <c r="L900" s="13"/>
      <c r="M900" s="13"/>
      <c r="N900" s="13"/>
      <c r="O900" s="13"/>
      <c r="P900" s="14"/>
      <c r="Q900" s="14"/>
      <c r="R900" s="14"/>
      <c r="S900" s="14"/>
      <c r="T900" s="14"/>
      <c r="U900" s="14"/>
      <c r="V900" s="14"/>
      <c r="W900" s="14"/>
      <c r="X900" s="14"/>
      <c r="Y900" s="14"/>
      <c r="Z900" s="14"/>
      <c r="AA900" s="14"/>
      <c r="AB900" s="14"/>
      <c r="AC900" s="14"/>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row>
    <row r="901" spans="1:73" ht="15" customHeight="1" x14ac:dyDescent="0.35">
      <c r="A901" s="7" t="s">
        <v>46</v>
      </c>
      <c r="B901" s="16" t="s">
        <v>320</v>
      </c>
      <c r="C901" s="311" t="s">
        <v>383</v>
      </c>
      <c r="D901" s="312"/>
      <c r="E901" s="311" t="s">
        <v>385</v>
      </c>
      <c r="F901" s="312"/>
      <c r="G901" s="8"/>
      <c r="H901" s="8"/>
      <c r="I901" s="8"/>
      <c r="J901" s="8"/>
      <c r="K901" s="14"/>
      <c r="L901" s="14"/>
      <c r="M901" s="14"/>
      <c r="N901" s="14"/>
      <c r="O901" s="14"/>
      <c r="P901" s="14"/>
      <c r="Q901" s="14"/>
      <c r="R901" s="14"/>
      <c r="S901" s="14"/>
      <c r="T901" s="14"/>
      <c r="U901" s="14"/>
      <c r="V901" s="14"/>
      <c r="W901" s="14"/>
      <c r="X901" s="14"/>
      <c r="Y901" s="14"/>
      <c r="Z901" s="14"/>
      <c r="AA901" s="14"/>
      <c r="AB901" s="1"/>
      <c r="AC901" s="1"/>
    </row>
    <row r="902" spans="1:73" ht="14.5" customHeight="1" x14ac:dyDescent="0.35">
      <c r="A902" s="7" t="s">
        <v>47</v>
      </c>
      <c r="B902" s="16" t="s">
        <v>6</v>
      </c>
      <c r="C902" s="311" t="s">
        <v>384</v>
      </c>
      <c r="D902" s="312"/>
      <c r="E902" s="311" t="s">
        <v>386</v>
      </c>
      <c r="F902" s="312"/>
      <c r="G902" s="8"/>
      <c r="H902" s="8"/>
      <c r="I902" s="8"/>
      <c r="J902" s="8"/>
      <c r="K902" s="14"/>
      <c r="L902" s="14"/>
      <c r="M902" s="14"/>
      <c r="N902" s="14"/>
      <c r="O902" s="14"/>
      <c r="P902" s="14"/>
      <c r="Q902" s="14"/>
      <c r="R902" s="14"/>
      <c r="S902" s="14"/>
      <c r="T902" s="14"/>
      <c r="U902" s="14"/>
      <c r="V902" s="14"/>
      <c r="W902" s="14"/>
      <c r="X902" s="14"/>
      <c r="Y902" s="14"/>
      <c r="Z902" s="14"/>
      <c r="AA902" s="14"/>
      <c r="AB902" s="1"/>
      <c r="AC902" s="1"/>
    </row>
    <row r="903" spans="1:73" ht="15" customHeight="1" x14ac:dyDescent="0.35">
      <c r="A903" s="7" t="s">
        <v>48</v>
      </c>
      <c r="B903" s="16" t="s">
        <v>7</v>
      </c>
      <c r="C903" s="313" t="s">
        <v>175</v>
      </c>
      <c r="D903" s="314"/>
      <c r="E903" s="313" t="s">
        <v>29</v>
      </c>
      <c r="F903" s="314"/>
      <c r="G903" s="8"/>
      <c r="H903" s="8"/>
      <c r="I903" s="8"/>
      <c r="J903" s="8"/>
      <c r="K903" s="8"/>
      <c r="L903" s="8"/>
      <c r="M903" s="8"/>
      <c r="N903" s="8"/>
      <c r="O903" s="8"/>
      <c r="P903" s="8"/>
      <c r="Q903" s="8"/>
      <c r="R903" s="8"/>
      <c r="S903" s="8"/>
      <c r="T903" s="8"/>
      <c r="U903" s="8"/>
      <c r="V903" s="8"/>
      <c r="W903" s="8"/>
      <c r="X903" s="8"/>
      <c r="Y903" s="8"/>
      <c r="Z903" s="8"/>
      <c r="AA903" s="8"/>
      <c r="AB903" s="1"/>
      <c r="AC903" s="1"/>
    </row>
    <row r="904" spans="1:73" ht="15" customHeight="1" x14ac:dyDescent="0.35">
      <c r="A904" s="7" t="s">
        <v>49</v>
      </c>
      <c r="B904" s="16" t="s">
        <v>9</v>
      </c>
      <c r="C904" s="313" t="s">
        <v>33</v>
      </c>
      <c r="D904" s="314"/>
      <c r="E904" s="313" t="s">
        <v>271</v>
      </c>
      <c r="F904" s="314"/>
      <c r="G904" s="8"/>
      <c r="H904" s="8"/>
      <c r="I904" s="8"/>
      <c r="J904" s="8"/>
      <c r="K904" s="1"/>
      <c r="L904" s="8"/>
      <c r="M904" s="8"/>
      <c r="N904" s="8"/>
      <c r="O904" s="8"/>
      <c r="P904" s="1"/>
      <c r="Q904" s="1"/>
      <c r="R904" s="1"/>
      <c r="S904" s="1"/>
      <c r="T904" s="1"/>
      <c r="U904" s="1"/>
      <c r="V904" s="1"/>
      <c r="W904" s="1"/>
      <c r="X904" s="1"/>
      <c r="Y904" s="1"/>
      <c r="Z904" s="1"/>
      <c r="AA904" s="1"/>
      <c r="AB904" s="1"/>
      <c r="AC904" s="1"/>
    </row>
    <row r="905" spans="1:73" ht="20.149999999999999" customHeight="1" x14ac:dyDescent="0.35">
      <c r="A905" s="124" t="s">
        <v>50</v>
      </c>
      <c r="B905" s="117" t="s">
        <v>11</v>
      </c>
      <c r="C905" s="44"/>
      <c r="D905" s="19"/>
      <c r="E905" s="19"/>
      <c r="F905" s="19"/>
      <c r="G905" s="8"/>
      <c r="H905" s="8"/>
      <c r="I905" s="8"/>
      <c r="J905" s="8"/>
      <c r="K905" s="9"/>
      <c r="L905" s="9"/>
      <c r="M905" s="9"/>
      <c r="N905" s="9"/>
      <c r="O905" s="9"/>
      <c r="P905" s="9"/>
      <c r="Q905" s="9"/>
      <c r="R905" s="9"/>
      <c r="S905" s="9"/>
      <c r="T905" s="9"/>
      <c r="U905" s="9"/>
      <c r="V905" s="9"/>
      <c r="W905" s="9"/>
      <c r="X905" s="9"/>
      <c r="Y905" s="9"/>
      <c r="Z905" s="9"/>
      <c r="AA905" s="20"/>
      <c r="AB905" s="1"/>
      <c r="AC905" s="1"/>
    </row>
    <row r="906" spans="1:73" ht="16" x14ac:dyDescent="0.35">
      <c r="A906" s="7" t="s">
        <v>51</v>
      </c>
      <c r="B906" s="126" t="s">
        <v>387</v>
      </c>
      <c r="C906" s="126"/>
      <c r="D906" s="74"/>
      <c r="E906" s="74"/>
      <c r="F906" s="74"/>
      <c r="G906" s="8"/>
      <c r="H906" s="8"/>
      <c r="I906" s="8"/>
      <c r="J906" s="8"/>
      <c r="K906" s="9"/>
      <c r="L906" s="9"/>
      <c r="M906" s="9"/>
      <c r="N906" s="9"/>
      <c r="O906" s="9"/>
      <c r="P906" s="9"/>
      <c r="Q906" s="9"/>
      <c r="R906" s="9"/>
      <c r="S906" s="9"/>
      <c r="T906" s="9"/>
      <c r="U906" s="9"/>
      <c r="V906" s="9"/>
      <c r="W906" s="9"/>
      <c r="X906" s="9"/>
      <c r="Y906" s="9"/>
      <c r="Z906" s="9"/>
      <c r="AA906" s="20"/>
      <c r="AB906" s="1"/>
      <c r="AC906" s="1"/>
    </row>
    <row r="907" spans="1:73" ht="16" x14ac:dyDescent="0.35">
      <c r="A907" s="7" t="s">
        <v>52</v>
      </c>
      <c r="B907" s="127" t="s">
        <v>388</v>
      </c>
      <c r="C907" s="127"/>
      <c r="D907" s="74"/>
      <c r="E907" s="74"/>
      <c r="F907" s="74"/>
      <c r="G907" s="8"/>
      <c r="H907" s="8"/>
      <c r="I907" s="8"/>
      <c r="J907" s="8"/>
      <c r="K907" s="9"/>
      <c r="L907" s="9"/>
      <c r="M907" s="9"/>
      <c r="N907" s="9"/>
      <c r="O907" s="9"/>
      <c r="P907" s="9"/>
      <c r="Q907" s="9"/>
      <c r="R907" s="9"/>
      <c r="S907" s="9"/>
      <c r="T907" s="9"/>
      <c r="U907" s="9"/>
      <c r="V907" s="9"/>
      <c r="W907" s="9"/>
      <c r="X907" s="9"/>
      <c r="Y907" s="9"/>
      <c r="Z907" s="9"/>
      <c r="AA907" s="20"/>
      <c r="AB907" s="1"/>
      <c r="AC907" s="1"/>
    </row>
    <row r="908" spans="1:73" ht="16" x14ac:dyDescent="0.35">
      <c r="A908" s="7" t="s">
        <v>53</v>
      </c>
      <c r="B908" s="127" t="s">
        <v>389</v>
      </c>
      <c r="C908" s="127"/>
      <c r="D908" s="74"/>
      <c r="E908" s="74"/>
      <c r="F908" s="74"/>
      <c r="G908" s="8"/>
      <c r="H908" s="8"/>
      <c r="I908" s="8"/>
      <c r="J908" s="8"/>
      <c r="K908" s="9"/>
      <c r="L908" s="9"/>
      <c r="M908" s="9"/>
      <c r="N908" s="9"/>
      <c r="O908" s="9"/>
      <c r="P908" s="9"/>
      <c r="Q908" s="9"/>
      <c r="R908" s="9"/>
      <c r="S908" s="9"/>
      <c r="T908" s="9"/>
      <c r="U908" s="9"/>
      <c r="V908" s="9"/>
      <c r="W908" s="9"/>
      <c r="X908" s="9"/>
      <c r="Y908" s="9"/>
      <c r="Z908" s="9"/>
      <c r="AA908" s="20"/>
      <c r="AB908" s="1"/>
      <c r="AC908" s="1"/>
    </row>
    <row r="909" spans="1:73" ht="16" x14ac:dyDescent="0.35">
      <c r="A909" s="7" t="s">
        <v>66</v>
      </c>
      <c r="B909" s="127" t="s">
        <v>390</v>
      </c>
      <c r="C909" s="127"/>
      <c r="D909" s="74"/>
      <c r="E909" s="74"/>
      <c r="F909" s="74"/>
      <c r="G909" s="8"/>
      <c r="H909" s="8"/>
      <c r="I909" s="8"/>
      <c r="J909" s="8"/>
      <c r="K909" s="9"/>
      <c r="L909" s="9"/>
      <c r="M909" s="9"/>
      <c r="N909" s="9"/>
      <c r="O909" s="9"/>
      <c r="P909" s="9"/>
      <c r="Q909" s="9"/>
      <c r="R909" s="9"/>
      <c r="S909" s="9"/>
      <c r="T909" s="9"/>
      <c r="U909" s="9"/>
      <c r="V909" s="9"/>
      <c r="W909" s="9"/>
      <c r="X909" s="9"/>
      <c r="Y909" s="9"/>
      <c r="Z909" s="9"/>
      <c r="AA909" s="20"/>
      <c r="AB909" s="1"/>
      <c r="AC909" s="1"/>
    </row>
    <row r="910" spans="1:73" ht="16" x14ac:dyDescent="0.35">
      <c r="A910" s="7" t="s">
        <v>67</v>
      </c>
      <c r="B910" s="127" t="s">
        <v>391</v>
      </c>
      <c r="C910" s="127"/>
      <c r="D910" s="74"/>
      <c r="E910" s="74"/>
      <c r="F910" s="74"/>
      <c r="G910" s="8"/>
      <c r="H910" s="8"/>
      <c r="I910" s="8"/>
      <c r="J910" s="8"/>
      <c r="K910" s="9"/>
      <c r="L910" s="9"/>
      <c r="M910" s="9"/>
      <c r="N910" s="9"/>
      <c r="O910" s="9"/>
      <c r="P910" s="9"/>
      <c r="Q910" s="9"/>
      <c r="R910" s="9"/>
      <c r="S910" s="9"/>
      <c r="T910" s="9"/>
      <c r="U910" s="9"/>
      <c r="V910" s="9"/>
      <c r="W910" s="9"/>
      <c r="X910" s="9"/>
      <c r="Y910" s="9"/>
      <c r="Z910" s="9"/>
      <c r="AA910" s="20"/>
      <c r="AB910" s="1"/>
      <c r="AC910" s="1"/>
    </row>
    <row r="911" spans="1:73" ht="15" customHeight="1" x14ac:dyDescent="0.35">
      <c r="A911" s="7">
        <v>4</v>
      </c>
      <c r="B911" s="25" t="s">
        <v>12</v>
      </c>
      <c r="C911" s="25"/>
      <c r="D911" s="25"/>
      <c r="E911" s="25"/>
      <c r="F911" s="25"/>
      <c r="G911" s="8"/>
      <c r="H911" s="8"/>
      <c r="I911" s="8"/>
      <c r="J911" s="8"/>
      <c r="K911" s="9"/>
      <c r="L911" s="9"/>
      <c r="M911" s="9"/>
      <c r="N911" s="9"/>
      <c r="O911" s="9"/>
      <c r="P911" s="9"/>
      <c r="Q911" s="9"/>
      <c r="R911" s="9"/>
      <c r="S911" s="9"/>
      <c r="T911" s="9"/>
      <c r="U911" s="9"/>
      <c r="V911" s="9"/>
      <c r="W911" s="9"/>
      <c r="X911" s="9"/>
      <c r="Y911" s="9"/>
      <c r="Z911" s="9"/>
      <c r="AA911" s="20"/>
      <c r="AB911" s="20"/>
      <c r="AC911" s="20"/>
    </row>
    <row r="912" spans="1:73" ht="68" customHeight="1" x14ac:dyDescent="0.3">
      <c r="A912" s="7" t="s">
        <v>4</v>
      </c>
      <c r="B912" s="288" t="s">
        <v>54</v>
      </c>
      <c r="C912" s="289"/>
      <c r="D912" s="289"/>
      <c r="E912" s="289"/>
      <c r="F912" s="327"/>
      <c r="G912" s="8"/>
      <c r="H912" s="8"/>
      <c r="I912" s="8"/>
      <c r="J912" s="8"/>
      <c r="K912" s="26"/>
      <c r="L912" s="26"/>
      <c r="M912" s="26"/>
      <c r="N912" s="26"/>
      <c r="O912" s="26"/>
      <c r="P912" s="26"/>
      <c r="Q912" s="26"/>
      <c r="R912" s="26"/>
      <c r="S912" s="26"/>
      <c r="T912" s="26"/>
      <c r="U912" s="26"/>
      <c r="V912" s="26"/>
      <c r="W912" s="26"/>
      <c r="X912" s="26"/>
      <c r="Y912" s="26"/>
      <c r="Z912" s="26"/>
      <c r="AA912" s="27"/>
      <c r="AB912" s="27"/>
      <c r="AC912" s="27"/>
    </row>
    <row r="913" spans="1:73" s="37" customFormat="1" ht="28" x14ac:dyDescent="0.35">
      <c r="A913" s="28">
        <v>7</v>
      </c>
      <c r="B913" s="29" t="s">
        <v>13</v>
      </c>
      <c r="C913" s="307">
        <v>678038.44</v>
      </c>
      <c r="D913" s="308"/>
      <c r="E913" s="307">
        <v>767453.46</v>
      </c>
      <c r="F913" s="30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c r="AH913" s="8"/>
      <c r="AI913" s="8"/>
      <c r="AJ913" s="8"/>
      <c r="AK913" s="8"/>
      <c r="AL913" s="8"/>
      <c r="AM913" s="8"/>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row>
    <row r="914" spans="1:73" ht="15" customHeight="1" x14ac:dyDescent="0.35">
      <c r="A914" s="7">
        <v>8</v>
      </c>
      <c r="B914" s="25" t="s">
        <v>14</v>
      </c>
      <c r="C914" s="303"/>
      <c r="D914" s="304"/>
      <c r="E914" s="303"/>
      <c r="F914" s="304"/>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c r="AH914" s="8"/>
      <c r="AI914" s="8"/>
      <c r="AJ914" s="8"/>
      <c r="AK914" s="8"/>
      <c r="AL914" s="8"/>
      <c r="AM914" s="8"/>
    </row>
    <row r="915" spans="1:73" ht="14.5" customHeight="1" x14ac:dyDescent="0.35">
      <c r="A915" s="7"/>
      <c r="B915" s="16" t="s">
        <v>15</v>
      </c>
      <c r="C915" s="305">
        <v>13800</v>
      </c>
      <c r="D915" s="306"/>
      <c r="E915" s="305">
        <v>9673.4500000000007</v>
      </c>
      <c r="F915" s="306"/>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c r="AH915" s="8"/>
      <c r="AI915" s="8"/>
      <c r="AJ915" s="8"/>
      <c r="AK915" s="8"/>
      <c r="AL915" s="8"/>
      <c r="AM915" s="8"/>
      <c r="AN915" s="3"/>
      <c r="AO915" s="3"/>
      <c r="AP915" s="3"/>
      <c r="AQ915" s="3"/>
      <c r="AR915" s="3"/>
      <c r="AS915" s="3"/>
      <c r="AT915" s="3"/>
      <c r="AU915" s="3"/>
      <c r="AV915" s="3"/>
      <c r="AW915" s="3"/>
      <c r="AX915" s="3"/>
      <c r="AY915" s="3"/>
      <c r="AZ915" s="3"/>
      <c r="BA915" s="3"/>
      <c r="BB915" s="3"/>
      <c r="BC915" s="3"/>
      <c r="BD915" s="3"/>
      <c r="BE915" s="3"/>
      <c r="BF915" s="3"/>
      <c r="BG915" s="3"/>
      <c r="BH915" s="3"/>
      <c r="BI915" s="3"/>
      <c r="BJ915" s="3"/>
      <c r="BK915" s="3"/>
      <c r="BL915" s="3"/>
      <c r="BM915" s="3"/>
      <c r="BN915" s="3"/>
      <c r="BO915" s="3"/>
      <c r="BP915" s="3"/>
      <c r="BQ915" s="3"/>
      <c r="BR915" s="3"/>
      <c r="BS915" s="3"/>
      <c r="BT915" s="3"/>
      <c r="BU915" s="3"/>
    </row>
    <row r="916" spans="1:73" ht="14.5" customHeight="1" x14ac:dyDescent="0.35">
      <c r="A916" s="7"/>
      <c r="B916" s="16" t="s">
        <v>16</v>
      </c>
      <c r="C916" s="305">
        <v>13800</v>
      </c>
      <c r="D916" s="306"/>
      <c r="E916" s="305">
        <v>10517.72</v>
      </c>
      <c r="F916" s="306"/>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c r="AH916" s="8"/>
      <c r="AI916" s="8"/>
      <c r="AJ916" s="8"/>
      <c r="AK916" s="8"/>
      <c r="AL916" s="8"/>
      <c r="AM916" s="8"/>
      <c r="AN916" s="3"/>
      <c r="AO916" s="3"/>
      <c r="AP916" s="3"/>
      <c r="AQ916" s="3"/>
      <c r="AR916" s="3"/>
      <c r="AS916" s="3"/>
      <c r="AT916" s="3"/>
      <c r="AU916" s="3"/>
      <c r="AV916" s="3"/>
      <c r="AW916" s="3"/>
      <c r="AX916" s="3"/>
      <c r="AY916" s="3"/>
      <c r="AZ916" s="3"/>
      <c r="BA916" s="3"/>
      <c r="BB916" s="3"/>
      <c r="BC916" s="3"/>
      <c r="BD916" s="3"/>
      <c r="BE916" s="3"/>
      <c r="BF916" s="3"/>
      <c r="BG916" s="3"/>
      <c r="BH916" s="3"/>
      <c r="BI916" s="3"/>
      <c r="BJ916" s="3"/>
      <c r="BK916" s="3"/>
      <c r="BL916" s="3"/>
      <c r="BM916" s="3"/>
      <c r="BN916" s="3"/>
      <c r="BO916" s="3"/>
      <c r="BP916" s="3"/>
      <c r="BQ916" s="3"/>
      <c r="BR916" s="3"/>
      <c r="BS916" s="3"/>
      <c r="BT916" s="3"/>
      <c r="BU916" s="3"/>
    </row>
    <row r="917" spans="1:73" ht="14.5" customHeight="1" x14ac:dyDescent="0.35">
      <c r="A917" s="7"/>
      <c r="B917" s="16" t="s">
        <v>17</v>
      </c>
      <c r="C917" s="305">
        <v>13800</v>
      </c>
      <c r="D917" s="306"/>
      <c r="E917" s="305">
        <v>11437.98</v>
      </c>
      <c r="F917" s="306"/>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c r="AH917" s="8"/>
      <c r="AI917" s="8"/>
      <c r="AJ917" s="8"/>
      <c r="AK917" s="8"/>
      <c r="AL917" s="8"/>
      <c r="AM917" s="8"/>
      <c r="AN917" s="3"/>
      <c r="AO917" s="3"/>
      <c r="AP917" s="3"/>
      <c r="AQ917" s="3"/>
      <c r="AR917" s="3"/>
      <c r="AS917" s="3"/>
      <c r="AT917" s="3"/>
      <c r="AU917" s="3"/>
      <c r="AV917" s="3"/>
      <c r="AW917" s="3"/>
      <c r="AX917" s="3"/>
      <c r="AY917" s="3"/>
      <c r="AZ917" s="3"/>
      <c r="BA917" s="3"/>
      <c r="BB917" s="3"/>
      <c r="BC917" s="3"/>
      <c r="BD917" s="3"/>
      <c r="BE917" s="3"/>
      <c r="BF917" s="3"/>
      <c r="BG917" s="3"/>
      <c r="BH917" s="3"/>
      <c r="BI917" s="3"/>
      <c r="BJ917" s="3"/>
      <c r="BK917" s="3"/>
      <c r="BL917" s="3"/>
      <c r="BM917" s="3"/>
      <c r="BN917" s="3"/>
      <c r="BO917" s="3"/>
      <c r="BP917" s="3"/>
      <c r="BQ917" s="3"/>
      <c r="BR917" s="3"/>
      <c r="BS917" s="3"/>
      <c r="BT917" s="3"/>
      <c r="BU917" s="3"/>
    </row>
    <row r="918" spans="1:73" ht="14.5" customHeight="1" x14ac:dyDescent="0.35">
      <c r="A918" s="7"/>
      <c r="B918" s="16" t="s">
        <v>18</v>
      </c>
      <c r="C918" s="305">
        <v>13800</v>
      </c>
      <c r="D918" s="306"/>
      <c r="E918" s="305">
        <v>12441.33</v>
      </c>
      <c r="F918" s="306"/>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c r="AH918" s="8"/>
      <c r="AI918" s="8"/>
      <c r="AJ918" s="8"/>
      <c r="AK918" s="8"/>
      <c r="AL918" s="8"/>
      <c r="AM918" s="8"/>
      <c r="AN918" s="3"/>
      <c r="AO918" s="3"/>
      <c r="AP918" s="3"/>
      <c r="AQ918" s="3"/>
      <c r="AR918" s="3"/>
      <c r="AS918" s="3"/>
      <c r="AT918" s="3"/>
      <c r="AU918" s="3"/>
      <c r="AV918" s="3"/>
      <c r="AW918" s="3"/>
      <c r="AX918" s="3"/>
      <c r="AY918" s="3"/>
      <c r="AZ918" s="3"/>
      <c r="BA918" s="3"/>
      <c r="BB918" s="3"/>
      <c r="BC918" s="3"/>
      <c r="BD918" s="3"/>
      <c r="BE918" s="3"/>
      <c r="BF918" s="3"/>
      <c r="BG918" s="3"/>
      <c r="BH918" s="3"/>
      <c r="BI918" s="3"/>
      <c r="BJ918" s="3"/>
      <c r="BK918" s="3"/>
      <c r="BL918" s="3"/>
      <c r="BM918" s="3"/>
      <c r="BN918" s="3"/>
      <c r="BO918" s="3"/>
      <c r="BP918" s="3"/>
      <c r="BQ918" s="3"/>
      <c r="BR918" s="3"/>
      <c r="BS918" s="3"/>
      <c r="BT918" s="3"/>
      <c r="BU918" s="3"/>
    </row>
    <row r="919" spans="1:73" ht="14.5" customHeight="1" x14ac:dyDescent="0.35">
      <c r="A919" s="7"/>
      <c r="B919" s="16" t="s">
        <v>19</v>
      </c>
      <c r="C919" s="305">
        <v>13800</v>
      </c>
      <c r="D919" s="306"/>
      <c r="E919" s="305">
        <v>13535.53</v>
      </c>
      <c r="F919" s="306"/>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c r="AH919" s="8"/>
      <c r="AI919" s="8"/>
      <c r="AJ919" s="8"/>
      <c r="AK919" s="8"/>
      <c r="AL919" s="8"/>
      <c r="AM919" s="8"/>
      <c r="AN919" s="3"/>
      <c r="AO919" s="3"/>
      <c r="AP919" s="3"/>
      <c r="AQ919" s="3"/>
      <c r="AR919" s="3"/>
      <c r="AS919" s="3"/>
      <c r="AT919" s="3"/>
      <c r="AU919" s="3"/>
      <c r="AV919" s="3"/>
      <c r="AW919" s="3"/>
      <c r="AX919" s="3"/>
      <c r="AY919" s="3"/>
      <c r="AZ919" s="3"/>
      <c r="BA919" s="3"/>
      <c r="BB919" s="3"/>
      <c r="BC919" s="3"/>
      <c r="BD919" s="3"/>
      <c r="BE919" s="3"/>
      <c r="BF919" s="3"/>
      <c r="BG919" s="3"/>
      <c r="BH919" s="3"/>
      <c r="BI919" s="3"/>
      <c r="BJ919" s="3"/>
      <c r="BK919" s="3"/>
      <c r="BL919" s="3"/>
      <c r="BM919" s="3"/>
      <c r="BN919" s="3"/>
      <c r="BO919" s="3"/>
      <c r="BP919" s="3"/>
      <c r="BQ919" s="3"/>
      <c r="BR919" s="3"/>
      <c r="BS919" s="3"/>
      <c r="BT919" s="3"/>
      <c r="BU919" s="3"/>
    </row>
    <row r="920" spans="1:73" s="44" customFormat="1" ht="14.5" customHeight="1" x14ac:dyDescent="0.35">
      <c r="A920" s="7"/>
      <c r="B920" s="43" t="s">
        <v>20</v>
      </c>
      <c r="C920" s="307">
        <f>SUM(C915:C919)</f>
        <v>69000</v>
      </c>
      <c r="D920" s="308"/>
      <c r="E920" s="307">
        <f>SUM(E915:E919)</f>
        <v>57606.009999999995</v>
      </c>
      <c r="F920" s="30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c r="AH920" s="8"/>
      <c r="AI920" s="8"/>
      <c r="AJ920" s="8"/>
      <c r="AK920" s="8"/>
      <c r="AL920" s="8"/>
      <c r="AM920" s="8"/>
      <c r="AN920" s="3"/>
      <c r="AO920" s="3"/>
      <c r="AP920" s="3"/>
      <c r="AQ920" s="3"/>
      <c r="AR920" s="3"/>
      <c r="AS920" s="3"/>
      <c r="AT920" s="3"/>
      <c r="AU920" s="3"/>
      <c r="AV920" s="3"/>
      <c r="AW920" s="3"/>
      <c r="AX920" s="3"/>
      <c r="AY920" s="3"/>
      <c r="AZ920" s="3"/>
      <c r="BA920" s="3"/>
      <c r="BB920" s="3"/>
      <c r="BC920" s="3"/>
      <c r="BD920" s="3"/>
      <c r="BE920" s="3"/>
      <c r="BF920" s="3"/>
      <c r="BG920" s="3"/>
      <c r="BH920" s="3"/>
      <c r="BI920" s="3"/>
      <c r="BJ920" s="3"/>
      <c r="BK920" s="3"/>
      <c r="BL920" s="3"/>
      <c r="BM920" s="3"/>
      <c r="BN920" s="3"/>
      <c r="BO920" s="3"/>
      <c r="BP920" s="3"/>
      <c r="BQ920" s="3"/>
      <c r="BR920" s="3"/>
      <c r="BS920" s="3"/>
      <c r="BT920" s="3"/>
      <c r="BU920" s="3"/>
    </row>
    <row r="921" spans="1:73" ht="53.15" customHeight="1" x14ac:dyDescent="0.35">
      <c r="A921" s="7"/>
      <c r="B921" s="288" t="s">
        <v>34</v>
      </c>
      <c r="C921" s="289"/>
      <c r="D921" s="289"/>
      <c r="E921" s="289"/>
      <c r="F921" s="327"/>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c r="AH921" s="8"/>
      <c r="AI921" s="8"/>
      <c r="AJ921" s="8"/>
      <c r="AK921" s="8"/>
      <c r="AL921" s="8"/>
      <c r="AM921" s="8"/>
    </row>
    <row r="922" spans="1:73" ht="15" customHeight="1" x14ac:dyDescent="0.35">
      <c r="A922" s="7">
        <v>9</v>
      </c>
      <c r="B922" s="25" t="s">
        <v>22</v>
      </c>
      <c r="C922" s="25"/>
      <c r="D922" s="17" t="s">
        <v>335</v>
      </c>
      <c r="E922" s="17"/>
      <c r="F922" s="17" t="s">
        <v>23</v>
      </c>
      <c r="G922" s="8"/>
      <c r="H922" s="8"/>
      <c r="I922" s="8"/>
      <c r="J922" s="8"/>
      <c r="K922" s="1"/>
      <c r="L922" s="1"/>
      <c r="M922" s="1"/>
      <c r="N922" s="1"/>
      <c r="O922" s="1"/>
      <c r="P922" s="1"/>
      <c r="Q922" s="1"/>
      <c r="R922" s="1"/>
      <c r="S922" s="1"/>
      <c r="T922" s="1"/>
      <c r="U922" s="1"/>
      <c r="V922" s="1"/>
      <c r="W922" s="1"/>
      <c r="X922" s="1"/>
      <c r="Y922" s="1"/>
      <c r="Z922" s="1"/>
      <c r="AA922" s="1"/>
      <c r="AB922" s="1"/>
      <c r="AC922" s="1"/>
    </row>
    <row r="923" spans="1:73" ht="27.5" customHeight="1" x14ac:dyDescent="0.35">
      <c r="A923" s="7">
        <v>8</v>
      </c>
      <c r="B923" s="25" t="s">
        <v>478</v>
      </c>
      <c r="C923" s="144" t="s">
        <v>513</v>
      </c>
      <c r="D923" s="74"/>
      <c r="E923" s="144" t="s">
        <v>513</v>
      </c>
      <c r="F923" s="74"/>
      <c r="G923" s="8"/>
      <c r="H923" s="8"/>
      <c r="I923" s="8"/>
      <c r="J923" s="8"/>
      <c r="K923" s="1"/>
      <c r="L923" s="1"/>
      <c r="M923" s="1"/>
      <c r="N923" s="1"/>
      <c r="O923" s="1"/>
      <c r="P923" s="1"/>
      <c r="Q923" s="1"/>
      <c r="R923" s="1"/>
      <c r="S923" s="1"/>
      <c r="T923" s="1"/>
      <c r="U923" s="1"/>
      <c r="V923" s="1"/>
      <c r="W923" s="1"/>
      <c r="X923" s="1"/>
      <c r="Y923" s="1"/>
      <c r="Z923" s="1"/>
      <c r="AA923" s="1"/>
      <c r="AB923" s="1"/>
      <c r="AC923" s="1"/>
    </row>
    <row r="924" spans="1:73" ht="15" customHeight="1" x14ac:dyDescent="0.35">
      <c r="A924" s="168" t="s">
        <v>789</v>
      </c>
      <c r="B924" s="17" t="s">
        <v>387</v>
      </c>
      <c r="C924" s="17" t="s">
        <v>535</v>
      </c>
      <c r="D924" s="174">
        <v>1323.972</v>
      </c>
      <c r="E924" s="17" t="s">
        <v>535</v>
      </c>
      <c r="F924" s="174">
        <v>526.71</v>
      </c>
      <c r="G924" s="8"/>
      <c r="H924" s="8"/>
      <c r="I924" s="8"/>
      <c r="J924" s="8"/>
      <c r="K924" s="1"/>
      <c r="L924" s="1"/>
      <c r="M924" s="1"/>
      <c r="N924" s="1"/>
      <c r="O924" s="1"/>
      <c r="P924" s="1"/>
      <c r="Q924" s="1"/>
      <c r="R924" s="1"/>
      <c r="S924" s="1"/>
      <c r="T924" s="1"/>
      <c r="U924" s="1"/>
      <c r="V924" s="1"/>
      <c r="W924" s="1"/>
      <c r="X924" s="1"/>
      <c r="Y924" s="1"/>
      <c r="Z924" s="1"/>
      <c r="AA924" s="1"/>
      <c r="AB924" s="1"/>
      <c r="AC924" s="1"/>
    </row>
    <row r="925" spans="1:73" ht="15" customHeight="1" x14ac:dyDescent="0.35">
      <c r="A925" s="168" t="s">
        <v>790</v>
      </c>
      <c r="B925" s="17" t="s">
        <v>388</v>
      </c>
      <c r="C925" s="17" t="s">
        <v>535</v>
      </c>
      <c r="D925" s="174">
        <v>15612.77</v>
      </c>
      <c r="E925" s="17"/>
      <c r="F925" s="174"/>
      <c r="G925" s="8"/>
      <c r="H925" s="8"/>
      <c r="I925" s="8"/>
      <c r="J925" s="8"/>
      <c r="K925" s="1"/>
      <c r="L925" s="1"/>
      <c r="M925" s="1"/>
      <c r="N925" s="1"/>
      <c r="O925" s="1"/>
      <c r="P925" s="1"/>
      <c r="Q925" s="1"/>
      <c r="R925" s="1"/>
      <c r="S925" s="1"/>
      <c r="T925" s="1"/>
      <c r="U925" s="1"/>
      <c r="V925" s="1"/>
      <c r="W925" s="1"/>
      <c r="X925" s="1"/>
      <c r="Y925" s="1"/>
      <c r="Z925" s="1"/>
      <c r="AA925" s="1"/>
      <c r="AB925" s="1"/>
      <c r="AC925" s="1"/>
    </row>
    <row r="926" spans="1:73" ht="15" customHeight="1" x14ac:dyDescent="0.35">
      <c r="A926" s="168" t="s">
        <v>791</v>
      </c>
      <c r="B926" s="17" t="s">
        <v>389</v>
      </c>
      <c r="C926" s="17" t="s">
        <v>535</v>
      </c>
      <c r="D926" s="174">
        <v>41559.803999999996</v>
      </c>
      <c r="E926" s="17" t="s">
        <v>535</v>
      </c>
      <c r="F926" s="174">
        <v>97055.47</v>
      </c>
      <c r="G926" s="8"/>
      <c r="H926" s="8"/>
      <c r="I926" s="8"/>
      <c r="J926" s="8"/>
      <c r="K926" s="1"/>
      <c r="L926" s="1"/>
      <c r="M926" s="1"/>
      <c r="N926" s="1"/>
      <c r="O926" s="1"/>
      <c r="P926" s="1"/>
      <c r="Q926" s="1"/>
      <c r="R926" s="1"/>
      <c r="S926" s="1"/>
      <c r="T926" s="1"/>
      <c r="U926" s="1"/>
      <c r="V926" s="1"/>
      <c r="W926" s="1"/>
      <c r="X926" s="1"/>
      <c r="Y926" s="1"/>
      <c r="Z926" s="1"/>
      <c r="AA926" s="1"/>
      <c r="AB926" s="1"/>
      <c r="AC926" s="1"/>
    </row>
    <row r="927" spans="1:73" ht="15" customHeight="1" x14ac:dyDescent="0.35">
      <c r="A927" s="168" t="s">
        <v>792</v>
      </c>
      <c r="B927" s="17" t="s">
        <v>390</v>
      </c>
      <c r="C927" s="17" t="s">
        <v>535</v>
      </c>
      <c r="D927" s="174">
        <v>80689.428</v>
      </c>
      <c r="E927" s="17" t="s">
        <v>535</v>
      </c>
      <c r="F927" s="174">
        <v>66682.92</v>
      </c>
      <c r="G927" s="8"/>
      <c r="H927" s="8"/>
      <c r="I927" s="8"/>
      <c r="J927" s="8"/>
      <c r="K927" s="1"/>
      <c r="L927" s="1"/>
      <c r="M927" s="1"/>
      <c r="N927" s="1"/>
      <c r="O927" s="1"/>
      <c r="P927" s="1"/>
      <c r="Q927" s="1"/>
      <c r="R927" s="1"/>
      <c r="S927" s="1"/>
      <c r="T927" s="1"/>
      <c r="U927" s="1"/>
      <c r="V927" s="1"/>
      <c r="W927" s="1"/>
      <c r="X927" s="1"/>
      <c r="Y927" s="1"/>
      <c r="Z927" s="1"/>
      <c r="AA927" s="1"/>
      <c r="AB927" s="1"/>
      <c r="AC927" s="1"/>
    </row>
    <row r="928" spans="1:73" ht="15" customHeight="1" x14ac:dyDescent="0.35">
      <c r="A928" s="168" t="s">
        <v>793</v>
      </c>
      <c r="B928" s="17" t="s">
        <v>794</v>
      </c>
      <c r="C928" s="17" t="s">
        <v>535</v>
      </c>
      <c r="D928" s="174">
        <v>10171.98</v>
      </c>
      <c r="E928" s="17"/>
      <c r="F928" s="174"/>
      <c r="G928" s="8"/>
      <c r="H928" s="8"/>
      <c r="I928" s="8"/>
      <c r="J928" s="8"/>
      <c r="K928" s="1"/>
      <c r="L928" s="1"/>
      <c r="M928" s="1"/>
      <c r="N928" s="1"/>
      <c r="O928" s="1"/>
      <c r="P928" s="1"/>
      <c r="Q928" s="1"/>
      <c r="R928" s="1"/>
      <c r="S928" s="1"/>
      <c r="T928" s="1"/>
      <c r="U928" s="1"/>
      <c r="V928" s="1"/>
      <c r="W928" s="1"/>
      <c r="X928" s="1"/>
      <c r="Y928" s="1"/>
      <c r="Z928" s="1"/>
      <c r="AA928" s="1"/>
      <c r="AB928" s="1"/>
      <c r="AC928" s="1"/>
    </row>
    <row r="929" spans="1:73" ht="15" customHeight="1" thickBot="1" x14ac:dyDescent="0.4">
      <c r="A929" s="70"/>
      <c r="B929" s="71"/>
      <c r="C929" s="71"/>
      <c r="D929" s="71"/>
      <c r="E929" s="71"/>
      <c r="F929" s="71"/>
      <c r="G929" s="71"/>
      <c r="H929" s="71"/>
      <c r="I929" s="71"/>
      <c r="J929" s="71"/>
      <c r="K929" s="71"/>
      <c r="L929" s="71"/>
      <c r="M929" s="71"/>
      <c r="N929" s="71"/>
      <c r="O929" s="71"/>
      <c r="P929" s="71"/>
      <c r="Q929" s="71"/>
      <c r="R929" s="71"/>
      <c r="S929" s="71"/>
      <c r="T929" s="71"/>
      <c r="U929" s="71"/>
      <c r="V929" s="71"/>
      <c r="W929" s="71"/>
      <c r="X929" s="71"/>
      <c r="Y929" s="44"/>
      <c r="Z929" s="44"/>
      <c r="AA929" s="44"/>
      <c r="AB929" s="44"/>
      <c r="AC929" s="44"/>
    </row>
    <row r="930" spans="1:73" ht="23" x14ac:dyDescent="0.35">
      <c r="A930" s="333" t="s">
        <v>392</v>
      </c>
      <c r="B930" s="334"/>
      <c r="C930" s="334"/>
      <c r="D930" s="334"/>
      <c r="E930" s="334"/>
      <c r="F930" s="334"/>
      <c r="G930" s="334"/>
      <c r="H930" s="334"/>
      <c r="I930" s="334"/>
      <c r="J930" s="334"/>
      <c r="K930" s="334"/>
      <c r="L930" s="334"/>
      <c r="M930" s="334"/>
      <c r="N930" s="334"/>
      <c r="O930" s="334"/>
      <c r="P930" s="334"/>
      <c r="Q930" s="334"/>
      <c r="R930" s="334"/>
      <c r="S930" s="334"/>
      <c r="T930" s="334"/>
      <c r="U930" s="334"/>
      <c r="V930" s="334"/>
      <c r="W930" s="335"/>
      <c r="X930" s="335"/>
      <c r="Y930" s="335"/>
      <c r="Z930" s="335"/>
      <c r="AA930" s="335"/>
      <c r="AB930" s="335"/>
      <c r="AC930" s="335"/>
    </row>
    <row r="931" spans="1:73" ht="23" x14ac:dyDescent="0.35">
      <c r="A931" s="4" t="s">
        <v>1</v>
      </c>
      <c r="B931" s="332" t="s">
        <v>393</v>
      </c>
      <c r="C931" s="332"/>
      <c r="D931" s="332"/>
      <c r="E931" s="332"/>
      <c r="F931" s="332"/>
      <c r="G931" s="8"/>
      <c r="H931" s="8"/>
      <c r="I931" s="8"/>
      <c r="J931" s="8"/>
      <c r="K931" s="5"/>
      <c r="L931" s="5"/>
      <c r="M931" s="5"/>
      <c r="N931" s="5"/>
      <c r="O931" s="5"/>
      <c r="P931" s="5"/>
      <c r="Q931" s="5"/>
      <c r="R931" s="5"/>
      <c r="S931" s="5"/>
      <c r="T931" s="5"/>
      <c r="U931" s="5"/>
      <c r="V931" s="5"/>
      <c r="W931" s="5"/>
      <c r="X931" s="5"/>
      <c r="Y931" s="5"/>
      <c r="Z931" s="5"/>
      <c r="AA931" s="6"/>
      <c r="AB931" s="6"/>
      <c r="AC931" s="6"/>
    </row>
    <row r="932" spans="1:73" x14ac:dyDescent="0.35">
      <c r="A932" s="7">
        <v>1</v>
      </c>
      <c r="B932" s="322" t="s">
        <v>394</v>
      </c>
      <c r="C932" s="322"/>
      <c r="D932" s="322"/>
      <c r="E932" s="322"/>
      <c r="F932" s="322"/>
      <c r="G932" s="8"/>
      <c r="H932" s="8"/>
      <c r="I932" s="8"/>
      <c r="J932" s="8"/>
      <c r="K932" s="1"/>
      <c r="L932" s="1"/>
      <c r="M932" s="1"/>
      <c r="N932" s="1"/>
      <c r="O932" s="1"/>
      <c r="P932" s="1"/>
      <c r="Q932" s="1"/>
      <c r="R932" s="1"/>
      <c r="S932" s="1"/>
      <c r="T932" s="1"/>
      <c r="U932" s="1"/>
      <c r="V932" s="1"/>
      <c r="W932" s="1"/>
      <c r="X932" s="1"/>
      <c r="Y932" s="1"/>
      <c r="Z932" s="1"/>
      <c r="AA932" s="8"/>
      <c r="AB932" s="1"/>
      <c r="AC932" s="1"/>
    </row>
    <row r="933" spans="1:73" ht="15" customHeight="1" x14ac:dyDescent="0.35">
      <c r="A933" s="7">
        <v>2</v>
      </c>
      <c r="B933" s="323" t="s">
        <v>395</v>
      </c>
      <c r="C933" s="323"/>
      <c r="D933" s="323"/>
      <c r="E933" s="323"/>
      <c r="F933" s="323"/>
      <c r="G933" s="8"/>
      <c r="H933" s="8"/>
      <c r="I933" s="8"/>
      <c r="J933" s="8"/>
      <c r="K933" s="9"/>
      <c r="L933" s="9"/>
      <c r="M933" s="9"/>
      <c r="N933" s="9"/>
      <c r="O933" s="9"/>
      <c r="P933" s="9"/>
      <c r="Q933" s="9"/>
      <c r="R933" s="9"/>
      <c r="S933" s="9"/>
      <c r="T933" s="9"/>
      <c r="U933" s="9"/>
      <c r="V933" s="9"/>
      <c r="W933" s="9"/>
      <c r="X933" s="9"/>
      <c r="Y933" s="9"/>
      <c r="Z933" s="9"/>
      <c r="AA933" s="8"/>
      <c r="AB933" s="1"/>
      <c r="AC933" s="1"/>
    </row>
    <row r="934" spans="1:73" s="15" customFormat="1" ht="22.5" customHeight="1" x14ac:dyDescent="0.35">
      <c r="A934" s="10">
        <v>3</v>
      </c>
      <c r="B934" s="11" t="s">
        <v>2</v>
      </c>
      <c r="C934" s="309" t="s">
        <v>396</v>
      </c>
      <c r="D934" s="310"/>
      <c r="E934" s="309" t="s">
        <v>172</v>
      </c>
      <c r="F934" s="331"/>
      <c r="G934" s="8"/>
      <c r="H934" s="8"/>
      <c r="I934" s="8"/>
      <c r="J934" s="8"/>
      <c r="K934" s="12"/>
      <c r="L934" s="13"/>
      <c r="M934" s="13"/>
      <c r="N934" s="13"/>
      <c r="O934" s="13"/>
      <c r="P934" s="14"/>
      <c r="Q934" s="14"/>
      <c r="R934" s="14"/>
      <c r="S934" s="14"/>
      <c r="T934" s="14"/>
      <c r="U934" s="14"/>
      <c r="V934" s="14"/>
      <c r="W934" s="14"/>
      <c r="X934" s="14"/>
      <c r="Y934" s="14"/>
      <c r="Z934" s="14"/>
      <c r="AA934" s="14"/>
      <c r="AB934" s="14"/>
      <c r="AC934" s="14"/>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row>
    <row r="935" spans="1:73" ht="15" customHeight="1" x14ac:dyDescent="0.35">
      <c r="A935" s="7" t="s">
        <v>46</v>
      </c>
      <c r="B935" s="16" t="s">
        <v>320</v>
      </c>
      <c r="C935" s="311" t="s">
        <v>397</v>
      </c>
      <c r="D935" s="312"/>
      <c r="E935" s="311" t="s">
        <v>399</v>
      </c>
      <c r="F935" s="312"/>
      <c r="G935" s="8"/>
      <c r="H935" s="8"/>
      <c r="I935" s="8"/>
      <c r="J935" s="8"/>
      <c r="K935" s="14"/>
      <c r="L935" s="14"/>
      <c r="M935" s="14"/>
      <c r="N935" s="14"/>
      <c r="O935" s="14"/>
      <c r="P935" s="14"/>
      <c r="Q935" s="14"/>
      <c r="R935" s="14"/>
      <c r="S935" s="14"/>
      <c r="T935" s="14"/>
      <c r="U935" s="14"/>
      <c r="V935" s="14"/>
      <c r="W935" s="14"/>
      <c r="X935" s="14"/>
      <c r="Y935" s="14"/>
      <c r="Z935" s="14"/>
      <c r="AA935" s="14"/>
      <c r="AB935" s="1"/>
      <c r="AC935" s="1"/>
    </row>
    <row r="936" spans="1:73" ht="14.5" customHeight="1" x14ac:dyDescent="0.35">
      <c r="A936" s="7" t="s">
        <v>47</v>
      </c>
      <c r="B936" s="16" t="s">
        <v>6</v>
      </c>
      <c r="C936" s="311" t="s">
        <v>398</v>
      </c>
      <c r="D936" s="312"/>
      <c r="E936" s="311" t="s">
        <v>400</v>
      </c>
      <c r="F936" s="312"/>
      <c r="G936" s="8"/>
      <c r="H936" s="8"/>
      <c r="I936" s="8"/>
      <c r="J936" s="8"/>
      <c r="K936" s="14"/>
      <c r="L936" s="14"/>
      <c r="M936" s="14"/>
      <c r="N936" s="14"/>
      <c r="O936" s="14"/>
      <c r="P936" s="14"/>
      <c r="Q936" s="14"/>
      <c r="R936" s="14"/>
      <c r="S936" s="14"/>
      <c r="T936" s="14"/>
      <c r="U936" s="14"/>
      <c r="V936" s="14"/>
      <c r="W936" s="14"/>
      <c r="X936" s="14"/>
      <c r="Y936" s="14"/>
      <c r="Z936" s="14"/>
      <c r="AA936" s="14"/>
      <c r="AB936" s="1"/>
      <c r="AC936" s="1"/>
    </row>
    <row r="937" spans="1:73" ht="15" customHeight="1" x14ac:dyDescent="0.35">
      <c r="A937" s="7" t="s">
        <v>48</v>
      </c>
      <c r="B937" s="16" t="s">
        <v>7</v>
      </c>
      <c r="C937" s="313" t="s">
        <v>8</v>
      </c>
      <c r="D937" s="314"/>
      <c r="E937" s="313" t="s">
        <v>29</v>
      </c>
      <c r="F937" s="314"/>
      <c r="G937" s="8"/>
      <c r="H937" s="8"/>
      <c r="I937" s="8"/>
      <c r="J937" s="8"/>
      <c r="K937" s="8"/>
      <c r="L937" s="8"/>
      <c r="M937" s="8"/>
      <c r="N937" s="8"/>
      <c r="O937" s="8"/>
      <c r="P937" s="8"/>
      <c r="Q937" s="8"/>
      <c r="R937" s="8"/>
      <c r="S937" s="8"/>
      <c r="T937" s="8"/>
      <c r="U937" s="8"/>
      <c r="V937" s="8"/>
      <c r="W937" s="8"/>
      <c r="X937" s="8"/>
      <c r="Y937" s="8"/>
      <c r="Z937" s="8"/>
      <c r="AA937" s="8"/>
      <c r="AB937" s="1"/>
      <c r="AC937" s="1"/>
    </row>
    <row r="938" spans="1:73" ht="15" customHeight="1" x14ac:dyDescent="0.35">
      <c r="A938" s="7" t="s">
        <v>49</v>
      </c>
      <c r="B938" s="16" t="s">
        <v>9</v>
      </c>
      <c r="C938" s="313" t="s">
        <v>10</v>
      </c>
      <c r="D938" s="314"/>
      <c r="E938" s="313" t="s">
        <v>271</v>
      </c>
      <c r="F938" s="314"/>
      <c r="G938" s="8"/>
      <c r="H938" s="8"/>
      <c r="I938" s="8"/>
      <c r="J938" s="8"/>
      <c r="K938" s="1"/>
      <c r="L938" s="8"/>
      <c r="M938" s="8"/>
      <c r="N938" s="8"/>
      <c r="O938" s="8"/>
      <c r="P938" s="1"/>
      <c r="Q938" s="1"/>
      <c r="R938" s="1"/>
      <c r="S938" s="1"/>
      <c r="T938" s="1"/>
      <c r="U938" s="1"/>
      <c r="V938" s="1"/>
      <c r="W938" s="1"/>
      <c r="X938" s="1"/>
      <c r="Y938" s="1"/>
      <c r="Z938" s="1"/>
      <c r="AA938" s="1"/>
      <c r="AB938" s="1"/>
      <c r="AC938" s="1"/>
    </row>
    <row r="939" spans="1:73" ht="20.149999999999999" customHeight="1" x14ac:dyDescent="0.35">
      <c r="A939" s="124" t="s">
        <v>50</v>
      </c>
      <c r="B939" s="336" t="s">
        <v>412</v>
      </c>
      <c r="C939" s="337"/>
      <c r="D939" s="337"/>
      <c r="E939" s="337"/>
      <c r="F939" s="338"/>
      <c r="G939" s="8"/>
      <c r="H939" s="8"/>
      <c r="I939" s="8"/>
      <c r="J939" s="8"/>
      <c r="K939" s="9"/>
      <c r="L939" s="9"/>
      <c r="M939" s="9"/>
      <c r="N939" s="9"/>
      <c r="O939" s="9"/>
      <c r="P939" s="9"/>
      <c r="Q939" s="9"/>
      <c r="R939" s="9"/>
      <c r="S939" s="9"/>
      <c r="T939" s="9"/>
      <c r="U939" s="9"/>
      <c r="V939" s="9"/>
      <c r="W939" s="9"/>
      <c r="X939" s="9"/>
      <c r="Y939" s="9"/>
      <c r="Z939" s="9"/>
      <c r="AA939" s="20"/>
      <c r="AB939" s="1"/>
      <c r="AC939" s="1"/>
    </row>
    <row r="940" spans="1:73" x14ac:dyDescent="0.35">
      <c r="A940" s="7" t="s">
        <v>51</v>
      </c>
      <c r="B940" s="128" t="s">
        <v>401</v>
      </c>
      <c r="C940" s="128"/>
      <c r="D940" s="74"/>
      <c r="E940" s="74"/>
      <c r="F940" s="74"/>
      <c r="G940" s="8"/>
      <c r="H940" s="8"/>
      <c r="I940" s="8"/>
      <c r="J940" s="8"/>
      <c r="K940" s="9"/>
      <c r="L940" s="9"/>
      <c r="M940" s="9"/>
      <c r="N940" s="9"/>
      <c r="O940" s="9"/>
      <c r="P940" s="9"/>
      <c r="Q940" s="9"/>
      <c r="R940" s="9"/>
      <c r="S940" s="9"/>
      <c r="T940" s="9"/>
      <c r="U940" s="9"/>
      <c r="V940" s="9"/>
      <c r="W940" s="9"/>
      <c r="X940" s="9"/>
      <c r="Y940" s="9"/>
      <c r="Z940" s="9"/>
      <c r="AA940" s="20"/>
      <c r="AB940" s="1"/>
      <c r="AC940" s="1"/>
    </row>
    <row r="941" spans="1:73" x14ac:dyDescent="0.35">
      <c r="A941" s="7" t="s">
        <v>52</v>
      </c>
      <c r="B941" s="128" t="s">
        <v>402</v>
      </c>
      <c r="C941" s="128"/>
      <c r="D941" s="74"/>
      <c r="E941" s="74"/>
      <c r="F941" s="74"/>
      <c r="G941" s="8"/>
      <c r="H941" s="8"/>
      <c r="I941" s="8"/>
      <c r="J941" s="8"/>
      <c r="K941" s="9"/>
      <c r="L941" s="9"/>
      <c r="M941" s="9"/>
      <c r="N941" s="9"/>
      <c r="O941" s="9"/>
      <c r="P941" s="9"/>
      <c r="Q941" s="9"/>
      <c r="R941" s="9"/>
      <c r="S941" s="9"/>
      <c r="T941" s="9"/>
      <c r="U941" s="9"/>
      <c r="V941" s="9"/>
      <c r="W941" s="9"/>
      <c r="X941" s="9"/>
      <c r="Y941" s="9"/>
      <c r="Z941" s="9"/>
      <c r="AA941" s="20"/>
      <c r="AB941" s="1"/>
      <c r="AC941" s="1"/>
    </row>
    <row r="942" spans="1:73" x14ac:dyDescent="0.35">
      <c r="A942" s="7" t="s">
        <v>53</v>
      </c>
      <c r="B942" s="129" t="s">
        <v>403</v>
      </c>
      <c r="C942" s="129"/>
      <c r="D942" s="74"/>
      <c r="E942" s="74"/>
      <c r="F942" s="74"/>
      <c r="G942" s="8"/>
      <c r="H942" s="8"/>
      <c r="I942" s="8"/>
      <c r="J942" s="8"/>
      <c r="K942" s="9"/>
      <c r="L942" s="9"/>
      <c r="M942" s="9"/>
      <c r="N942" s="9"/>
      <c r="O942" s="9"/>
      <c r="P942" s="9"/>
      <c r="Q942" s="9"/>
      <c r="R942" s="9"/>
      <c r="S942" s="9"/>
      <c r="T942" s="9"/>
      <c r="U942" s="9"/>
      <c r="V942" s="9"/>
      <c r="W942" s="9"/>
      <c r="X942" s="9"/>
      <c r="Y942" s="9"/>
      <c r="Z942" s="9"/>
      <c r="AA942" s="20"/>
      <c r="AB942" s="1"/>
      <c r="AC942" s="1"/>
    </row>
    <row r="943" spans="1:73" x14ac:dyDescent="0.35">
      <c r="A943" s="7" t="s">
        <v>66</v>
      </c>
      <c r="B943" s="129" t="s">
        <v>404</v>
      </c>
      <c r="C943" s="129"/>
      <c r="D943" s="74"/>
      <c r="E943" s="74"/>
      <c r="F943" s="74"/>
      <c r="G943" s="8"/>
      <c r="H943" s="8"/>
      <c r="I943" s="8"/>
      <c r="J943" s="8"/>
      <c r="K943" s="9"/>
      <c r="L943" s="9"/>
      <c r="M943" s="9"/>
      <c r="N943" s="9"/>
      <c r="O943" s="9"/>
      <c r="P943" s="9"/>
      <c r="Q943" s="9"/>
      <c r="R943" s="9"/>
      <c r="S943" s="9"/>
      <c r="T943" s="9"/>
      <c r="U943" s="9"/>
      <c r="V943" s="9"/>
      <c r="W943" s="9"/>
      <c r="X943" s="9"/>
      <c r="Y943" s="9"/>
      <c r="Z943" s="9"/>
      <c r="AA943" s="20"/>
      <c r="AB943" s="1"/>
      <c r="AC943" s="1"/>
    </row>
    <row r="944" spans="1:73" x14ac:dyDescent="0.25">
      <c r="A944" s="7" t="s">
        <v>67</v>
      </c>
      <c r="B944" s="130" t="s">
        <v>405</v>
      </c>
      <c r="C944" s="130"/>
      <c r="D944" s="74"/>
      <c r="E944" s="74"/>
      <c r="F944" s="74"/>
      <c r="G944" s="8"/>
      <c r="H944" s="8"/>
      <c r="I944" s="8"/>
      <c r="J944" s="8"/>
      <c r="K944" s="9"/>
      <c r="L944" s="9"/>
      <c r="M944" s="9"/>
      <c r="N944" s="9"/>
      <c r="O944" s="9"/>
      <c r="P944" s="9"/>
      <c r="Q944" s="9"/>
      <c r="R944" s="9"/>
      <c r="S944" s="9"/>
      <c r="T944" s="9"/>
      <c r="U944" s="9"/>
      <c r="V944" s="9"/>
      <c r="W944" s="9"/>
      <c r="X944" s="9"/>
      <c r="Y944" s="9"/>
      <c r="Z944" s="9"/>
      <c r="AA944" s="20"/>
      <c r="AB944" s="1"/>
      <c r="AC944" s="1"/>
    </row>
    <row r="945" spans="1:73" x14ac:dyDescent="0.35">
      <c r="A945" s="7" t="s">
        <v>79</v>
      </c>
      <c r="B945" s="129" t="s">
        <v>406</v>
      </c>
      <c r="C945" s="153"/>
      <c r="D945" s="111"/>
      <c r="E945" s="111"/>
      <c r="F945" s="111"/>
      <c r="G945" s="8"/>
      <c r="H945" s="8"/>
      <c r="I945" s="8"/>
      <c r="J945" s="8"/>
      <c r="K945" s="9"/>
      <c r="L945" s="9"/>
      <c r="M945" s="9"/>
      <c r="N945" s="9"/>
      <c r="O945" s="9"/>
      <c r="P945" s="9"/>
      <c r="Q945" s="9"/>
      <c r="R945" s="9"/>
      <c r="S945" s="9"/>
      <c r="T945" s="9"/>
      <c r="U945" s="9"/>
      <c r="V945" s="9"/>
      <c r="W945" s="9"/>
      <c r="X945" s="9"/>
      <c r="Y945" s="9"/>
      <c r="Z945" s="9"/>
      <c r="AA945" s="20"/>
      <c r="AB945" s="1"/>
      <c r="AC945" s="1"/>
    </row>
    <row r="946" spans="1:73" x14ac:dyDescent="0.35">
      <c r="A946" s="7" t="s">
        <v>80</v>
      </c>
      <c r="B946" s="129" t="s">
        <v>407</v>
      </c>
      <c r="C946" s="153"/>
      <c r="D946" s="111"/>
      <c r="E946" s="111"/>
      <c r="F946" s="111"/>
      <c r="G946" s="8"/>
      <c r="H946" s="8"/>
      <c r="I946" s="8"/>
      <c r="J946" s="8"/>
      <c r="K946" s="9"/>
      <c r="L946" s="9"/>
      <c r="M946" s="9"/>
      <c r="N946" s="9"/>
      <c r="O946" s="9"/>
      <c r="P946" s="9"/>
      <c r="Q946" s="9"/>
      <c r="R946" s="9"/>
      <c r="S946" s="9"/>
      <c r="T946" s="9"/>
      <c r="U946" s="9"/>
      <c r="V946" s="9"/>
      <c r="W946" s="9"/>
      <c r="X946" s="9"/>
      <c r="Y946" s="9"/>
      <c r="Z946" s="9"/>
      <c r="AA946" s="20"/>
      <c r="AB946" s="1"/>
      <c r="AC946" s="1"/>
    </row>
    <row r="947" spans="1:73" x14ac:dyDescent="0.35">
      <c r="A947" s="7" t="s">
        <v>81</v>
      </c>
      <c r="B947" s="129" t="s">
        <v>408</v>
      </c>
      <c r="C947" s="129"/>
      <c r="D947" s="74"/>
      <c r="E947" s="74"/>
      <c r="F947" s="74"/>
      <c r="G947" s="8"/>
      <c r="H947" s="8"/>
      <c r="I947" s="8"/>
      <c r="J947" s="8"/>
      <c r="K947" s="9"/>
      <c r="L947" s="9"/>
      <c r="M947" s="9"/>
      <c r="N947" s="9"/>
      <c r="O947" s="9"/>
      <c r="P947" s="9"/>
      <c r="Q947" s="9"/>
      <c r="R947" s="9"/>
      <c r="S947" s="9"/>
      <c r="T947" s="9"/>
      <c r="U947" s="9"/>
      <c r="V947" s="9"/>
      <c r="W947" s="9"/>
      <c r="X947" s="9"/>
      <c r="Y947" s="9"/>
      <c r="Z947" s="9"/>
      <c r="AA947" s="20"/>
      <c r="AB947" s="1"/>
      <c r="AC947" s="1"/>
    </row>
    <row r="948" spans="1:73" x14ac:dyDescent="0.35">
      <c r="A948" s="7" t="s">
        <v>82</v>
      </c>
      <c r="B948" s="128" t="s">
        <v>410</v>
      </c>
      <c r="C948" s="128"/>
      <c r="D948" s="74"/>
      <c r="E948" s="74"/>
      <c r="F948" s="74"/>
      <c r="G948" s="8"/>
      <c r="H948" s="8"/>
      <c r="I948" s="8"/>
      <c r="J948" s="8"/>
      <c r="K948" s="9"/>
      <c r="L948" s="9"/>
      <c r="M948" s="9"/>
      <c r="N948" s="9"/>
      <c r="O948" s="9"/>
      <c r="P948" s="9"/>
      <c r="Q948" s="9"/>
      <c r="R948" s="9"/>
      <c r="S948" s="9"/>
      <c r="T948" s="9"/>
      <c r="U948" s="9"/>
      <c r="V948" s="9"/>
      <c r="W948" s="9"/>
      <c r="X948" s="9"/>
      <c r="Y948" s="9"/>
      <c r="Z948" s="9"/>
      <c r="AA948" s="20"/>
      <c r="AB948" s="1"/>
      <c r="AC948" s="1"/>
    </row>
    <row r="949" spans="1:73" x14ac:dyDescent="0.35">
      <c r="A949" s="7" t="s">
        <v>83</v>
      </c>
      <c r="B949" s="128" t="s">
        <v>411</v>
      </c>
      <c r="C949" s="128"/>
      <c r="D949" s="74"/>
      <c r="E949" s="74"/>
      <c r="F949" s="74"/>
      <c r="G949" s="8"/>
      <c r="H949" s="8"/>
      <c r="I949" s="8"/>
      <c r="J949" s="8"/>
      <c r="K949" s="9"/>
      <c r="L949" s="9"/>
      <c r="M949" s="9"/>
      <c r="N949" s="9"/>
      <c r="O949" s="9"/>
      <c r="P949" s="9"/>
      <c r="Q949" s="9"/>
      <c r="R949" s="9"/>
      <c r="S949" s="9"/>
      <c r="T949" s="9"/>
      <c r="U949" s="9"/>
      <c r="V949" s="9"/>
      <c r="W949" s="9"/>
      <c r="X949" s="9"/>
      <c r="Y949" s="9"/>
      <c r="Z949" s="9"/>
      <c r="AA949" s="20"/>
      <c r="AB949" s="1"/>
      <c r="AC949" s="1"/>
    </row>
    <row r="950" spans="1:73" x14ac:dyDescent="0.35">
      <c r="A950" s="7" t="s">
        <v>84</v>
      </c>
      <c r="B950" s="129" t="s">
        <v>409</v>
      </c>
      <c r="C950" s="129"/>
      <c r="D950" s="74"/>
      <c r="E950" s="74"/>
      <c r="F950" s="74"/>
      <c r="G950" s="8"/>
      <c r="H950" s="8"/>
      <c r="I950" s="8"/>
      <c r="J950" s="8"/>
      <c r="K950" s="9"/>
      <c r="L950" s="9"/>
      <c r="M950" s="9"/>
      <c r="N950" s="9"/>
      <c r="O950" s="9"/>
      <c r="P950" s="9"/>
      <c r="Q950" s="9"/>
      <c r="R950" s="9"/>
      <c r="S950" s="9"/>
      <c r="T950" s="9"/>
      <c r="U950" s="9"/>
      <c r="V950" s="9"/>
      <c r="W950" s="9"/>
      <c r="X950" s="9"/>
      <c r="Y950" s="9"/>
      <c r="Z950" s="9"/>
      <c r="AA950" s="20"/>
      <c r="AB950" s="1"/>
      <c r="AC950" s="1"/>
    </row>
    <row r="951" spans="1:73" ht="15" customHeight="1" x14ac:dyDescent="0.35">
      <c r="A951" s="7">
        <v>4</v>
      </c>
      <c r="B951" s="25" t="s">
        <v>12</v>
      </c>
      <c r="C951" s="25"/>
      <c r="D951" s="25"/>
      <c r="E951" s="25"/>
      <c r="F951" s="25"/>
      <c r="G951" s="8"/>
      <c r="H951" s="8"/>
      <c r="I951" s="8"/>
      <c r="J951" s="8"/>
      <c r="K951" s="9"/>
      <c r="L951" s="9"/>
      <c r="M951" s="9"/>
      <c r="N951" s="9"/>
      <c r="O951" s="9"/>
      <c r="P951" s="9"/>
      <c r="Q951" s="9"/>
      <c r="R951" s="9"/>
      <c r="S951" s="9"/>
      <c r="T951" s="9"/>
      <c r="U951" s="9"/>
      <c r="V951" s="9"/>
      <c r="W951" s="9"/>
      <c r="X951" s="9"/>
      <c r="Y951" s="9"/>
      <c r="Z951" s="9"/>
      <c r="AA951" s="20"/>
      <c r="AB951" s="20"/>
      <c r="AC951" s="20"/>
    </row>
    <row r="952" spans="1:73" ht="68" customHeight="1" x14ac:dyDescent="0.3">
      <c r="A952" s="7" t="s">
        <v>4</v>
      </c>
      <c r="B952" s="288" t="s">
        <v>54</v>
      </c>
      <c r="C952" s="289"/>
      <c r="D952" s="289"/>
      <c r="E952" s="289"/>
      <c r="F952" s="327"/>
      <c r="G952" s="8"/>
      <c r="H952" s="8"/>
      <c r="I952" s="8"/>
      <c r="J952" s="8"/>
      <c r="K952" s="26"/>
      <c r="L952" s="26"/>
      <c r="M952" s="26"/>
      <c r="N952" s="26"/>
      <c r="O952" s="26"/>
      <c r="P952" s="26"/>
      <c r="Q952" s="26"/>
      <c r="R952" s="26"/>
      <c r="S952" s="26"/>
      <c r="T952" s="26"/>
      <c r="U952" s="26"/>
      <c r="V952" s="26"/>
      <c r="W952" s="26"/>
      <c r="X952" s="26"/>
      <c r="Y952" s="26"/>
      <c r="Z952" s="26"/>
      <c r="AA952" s="27"/>
      <c r="AB952" s="27"/>
      <c r="AC952" s="27"/>
    </row>
    <row r="953" spans="1:73" s="37" customFormat="1" ht="28" x14ac:dyDescent="0.35">
      <c r="A953" s="28">
        <v>5</v>
      </c>
      <c r="B953" s="29" t="s">
        <v>13</v>
      </c>
      <c r="C953" s="307">
        <v>97175</v>
      </c>
      <c r="D953" s="308"/>
      <c r="E953" s="307">
        <v>477249.19</v>
      </c>
      <c r="F953" s="308"/>
      <c r="G953" s="8"/>
      <c r="H953" s="8"/>
      <c r="I953" s="8"/>
      <c r="J953" s="8"/>
      <c r="K953" s="30"/>
      <c r="L953" s="31"/>
      <c r="M953" s="31"/>
      <c r="N953" s="32"/>
      <c r="O953" s="32"/>
      <c r="P953" s="30"/>
      <c r="Q953" s="30"/>
      <c r="R953" s="33"/>
      <c r="S953" s="33"/>
      <c r="T953" s="30"/>
      <c r="U953" s="30"/>
      <c r="V953" s="34"/>
      <c r="W953" s="30"/>
      <c r="X953" s="33"/>
      <c r="Y953" s="30"/>
      <c r="Z953" s="35"/>
      <c r="AA953" s="35"/>
      <c r="AB953" s="36"/>
      <c r="AC953" s="36"/>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row>
    <row r="954" spans="1:73" ht="15" customHeight="1" x14ac:dyDescent="0.35">
      <c r="A954" s="7">
        <v>6</v>
      </c>
      <c r="B954" s="25" t="s">
        <v>14</v>
      </c>
      <c r="C954" s="303"/>
      <c r="D954" s="304"/>
      <c r="E954" s="303"/>
      <c r="F954" s="304"/>
      <c r="G954" s="8"/>
      <c r="H954" s="8"/>
      <c r="I954" s="8"/>
      <c r="J954" s="8"/>
      <c r="K954" s="9"/>
      <c r="L954" s="9"/>
      <c r="M954" s="9"/>
      <c r="N954" s="9"/>
      <c r="O954" s="9"/>
      <c r="P954" s="9"/>
      <c r="Q954" s="9"/>
      <c r="R954" s="9"/>
      <c r="S954" s="9"/>
      <c r="T954" s="9"/>
      <c r="U954" s="9"/>
      <c r="V954" s="9"/>
      <c r="W954" s="9"/>
      <c r="X954" s="9"/>
      <c r="Y954" s="9"/>
      <c r="Z954" s="9"/>
      <c r="AA954" s="20"/>
      <c r="AB954" s="1"/>
      <c r="AC954" s="1"/>
    </row>
    <row r="955" spans="1:73" ht="14.5" customHeight="1" x14ac:dyDescent="0.3">
      <c r="A955" s="7"/>
      <c r="B955" s="16" t="s">
        <v>15</v>
      </c>
      <c r="C955" s="305">
        <v>0</v>
      </c>
      <c r="D955" s="306"/>
      <c r="E955" s="305">
        <v>0</v>
      </c>
      <c r="F955" s="306"/>
      <c r="G955" s="8"/>
      <c r="H955" s="8"/>
      <c r="I955" s="8"/>
      <c r="J955" s="8"/>
      <c r="K955" s="38"/>
      <c r="L955" s="39"/>
      <c r="M955" s="39"/>
      <c r="N955" s="40"/>
      <c r="O955" s="40"/>
      <c r="P955" s="38"/>
      <c r="Q955" s="38"/>
      <c r="R955" s="41"/>
      <c r="S955" s="41"/>
      <c r="T955" s="38"/>
      <c r="U955" s="38"/>
      <c r="V955" s="41"/>
      <c r="W955" s="38"/>
      <c r="X955" s="42"/>
      <c r="Y955" s="38"/>
      <c r="Z955" s="42"/>
      <c r="AA955" s="42"/>
      <c r="AB955" s="1"/>
      <c r="AC955" s="1"/>
    </row>
    <row r="956" spans="1:73" ht="14.5" customHeight="1" x14ac:dyDescent="0.3">
      <c r="A956" s="7"/>
      <c r="B956" s="16" t="s">
        <v>16</v>
      </c>
      <c r="C956" s="305">
        <v>0</v>
      </c>
      <c r="D956" s="306"/>
      <c r="E956" s="305">
        <v>0</v>
      </c>
      <c r="F956" s="306"/>
      <c r="G956" s="8"/>
      <c r="H956" s="8"/>
      <c r="I956" s="8"/>
      <c r="J956" s="8"/>
      <c r="K956" s="38"/>
      <c r="L956" s="39"/>
      <c r="M956" s="39"/>
      <c r="N956" s="40"/>
      <c r="O956" s="40"/>
      <c r="P956" s="38"/>
      <c r="Q956" s="38"/>
      <c r="R956" s="41"/>
      <c r="S956" s="41"/>
      <c r="T956" s="38"/>
      <c r="U956" s="38"/>
      <c r="V956" s="41"/>
      <c r="W956" s="38"/>
      <c r="X956" s="42"/>
      <c r="Y956" s="38"/>
      <c r="Z956" s="42"/>
      <c r="AA956" s="42"/>
      <c r="AB956" s="1"/>
      <c r="AC956" s="1"/>
    </row>
    <row r="957" spans="1:73" ht="14.5" customHeight="1" x14ac:dyDescent="0.3">
      <c r="A957" s="7"/>
      <c r="B957" s="16" t="s">
        <v>17</v>
      </c>
      <c r="C957" s="305">
        <v>0</v>
      </c>
      <c r="D957" s="306"/>
      <c r="E957" s="305">
        <v>0</v>
      </c>
      <c r="F957" s="306"/>
      <c r="G957" s="8"/>
      <c r="H957" s="8"/>
      <c r="I957" s="8"/>
      <c r="J957" s="8"/>
      <c r="K957" s="38"/>
      <c r="L957" s="39"/>
      <c r="M957" s="39"/>
      <c r="N957" s="40"/>
      <c r="O957" s="40"/>
      <c r="P957" s="38"/>
      <c r="Q957" s="38"/>
      <c r="R957" s="41"/>
      <c r="S957" s="41"/>
      <c r="T957" s="38"/>
      <c r="U957" s="38"/>
      <c r="V957" s="41"/>
      <c r="W957" s="38"/>
      <c r="X957" s="42"/>
      <c r="Y957" s="38"/>
      <c r="Z957" s="42"/>
      <c r="AA957" s="42"/>
      <c r="AB957" s="1"/>
      <c r="AC957" s="1"/>
    </row>
    <row r="958" spans="1:73" ht="14.5" customHeight="1" x14ac:dyDescent="0.3">
      <c r="A958" s="7"/>
      <c r="B958" s="16" t="s">
        <v>18</v>
      </c>
      <c r="C958" s="305">
        <v>0</v>
      </c>
      <c r="D958" s="306"/>
      <c r="E958" s="305">
        <v>0</v>
      </c>
      <c r="F958" s="306"/>
      <c r="G958" s="8"/>
      <c r="H958" s="8"/>
      <c r="I958" s="8"/>
      <c r="J958" s="8"/>
      <c r="K958" s="38"/>
      <c r="L958" s="39"/>
      <c r="M958" s="39"/>
      <c r="N958" s="40"/>
      <c r="O958" s="40"/>
      <c r="P958" s="38"/>
      <c r="Q958" s="38"/>
      <c r="R958" s="41"/>
      <c r="S958" s="41"/>
      <c r="T958" s="38"/>
      <c r="U958" s="38"/>
      <c r="V958" s="41"/>
      <c r="W958" s="38"/>
      <c r="X958" s="42"/>
      <c r="Y958" s="38"/>
      <c r="Z958" s="42"/>
      <c r="AA958" s="42"/>
      <c r="AB958" s="1"/>
      <c r="AC958" s="1"/>
    </row>
    <row r="959" spans="1:73" ht="14.5" customHeight="1" x14ac:dyDescent="0.3">
      <c r="A959" s="7"/>
      <c r="B959" s="16" t="s">
        <v>19</v>
      </c>
      <c r="C959" s="305">
        <v>0</v>
      </c>
      <c r="D959" s="306"/>
      <c r="E959" s="305">
        <v>0</v>
      </c>
      <c r="F959" s="306"/>
      <c r="G959" s="8"/>
      <c r="H959" s="8"/>
      <c r="I959" s="8"/>
      <c r="J959" s="8"/>
      <c r="K959" s="38"/>
      <c r="L959" s="39"/>
      <c r="M959" s="39"/>
      <c r="N959" s="40"/>
      <c r="O959" s="40"/>
      <c r="P959" s="38"/>
      <c r="Q959" s="38"/>
      <c r="R959" s="41"/>
      <c r="S959" s="41"/>
      <c r="T959" s="38"/>
      <c r="U959" s="38"/>
      <c r="V959" s="41"/>
      <c r="W959" s="38"/>
      <c r="X959" s="42"/>
      <c r="Y959" s="38"/>
      <c r="Z959" s="42"/>
      <c r="AA959" s="42"/>
      <c r="AB959" s="1"/>
      <c r="AC959" s="1"/>
    </row>
    <row r="960" spans="1:73" s="44" customFormat="1" ht="14.5" customHeight="1" x14ac:dyDescent="0.35">
      <c r="A960" s="7"/>
      <c r="B960" s="43" t="s">
        <v>20</v>
      </c>
      <c r="C960" s="307">
        <f>SUM(D955:D959)</f>
        <v>0</v>
      </c>
      <c r="D960" s="308"/>
      <c r="E960" s="307">
        <f>SUM(F955:F959)</f>
        <v>0</v>
      </c>
      <c r="F960" s="308"/>
      <c r="G960" s="8"/>
      <c r="H960" s="8"/>
      <c r="I960" s="8"/>
      <c r="J960" s="8"/>
      <c r="K960" s="30"/>
      <c r="L960" s="30"/>
      <c r="M960" s="30"/>
      <c r="N960" s="33"/>
      <c r="O960" s="33"/>
      <c r="P960" s="30"/>
      <c r="Q960" s="30"/>
      <c r="R960" s="33"/>
      <c r="S960" s="33"/>
      <c r="T960" s="30"/>
      <c r="U960" s="30"/>
      <c r="V960" s="33"/>
      <c r="W960" s="30"/>
      <c r="X960" s="35"/>
      <c r="Y960" s="30"/>
      <c r="Z960" s="35"/>
      <c r="AA960" s="35"/>
      <c r="AB960" s="9"/>
      <c r="AC960" s="9"/>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row>
    <row r="961" spans="1:73" ht="53.15" customHeight="1" x14ac:dyDescent="0.35">
      <c r="A961" s="7" t="s">
        <v>377</v>
      </c>
      <c r="B961" s="288" t="s">
        <v>34</v>
      </c>
      <c r="C961" s="289"/>
      <c r="D961" s="289"/>
      <c r="E961" s="289"/>
      <c r="F961" s="327"/>
      <c r="G961" s="8"/>
      <c r="H961" s="8"/>
      <c r="I961" s="8"/>
      <c r="J961" s="8"/>
      <c r="K961" s="26"/>
      <c r="L961" s="26"/>
      <c r="M961" s="26"/>
      <c r="N961" s="26"/>
      <c r="O961" s="26"/>
      <c r="P961" s="26"/>
      <c r="Q961" s="26"/>
      <c r="R961" s="26"/>
      <c r="S961" s="26"/>
      <c r="T961" s="26"/>
      <c r="U961" s="26"/>
      <c r="V961" s="26"/>
      <c r="W961" s="26"/>
      <c r="X961" s="26"/>
      <c r="Y961" s="26"/>
      <c r="Z961" s="26"/>
      <c r="AA961" s="45"/>
      <c r="AB961" s="45"/>
      <c r="AC961" s="45"/>
    </row>
    <row r="962" spans="1:73" ht="15" customHeight="1" x14ac:dyDescent="0.35">
      <c r="A962" s="7">
        <v>7</v>
      </c>
      <c r="B962" s="25" t="s">
        <v>22</v>
      </c>
      <c r="C962" s="25"/>
      <c r="D962" s="17" t="s">
        <v>335</v>
      </c>
      <c r="E962" s="17"/>
      <c r="F962" s="17" t="s">
        <v>23</v>
      </c>
      <c r="G962" s="8"/>
      <c r="H962" s="8"/>
      <c r="I962" s="8"/>
      <c r="J962" s="8"/>
      <c r="K962" s="1"/>
      <c r="L962" s="1"/>
      <c r="M962" s="1"/>
      <c r="N962" s="1"/>
      <c r="O962" s="1"/>
      <c r="P962" s="1"/>
      <c r="Q962" s="1"/>
      <c r="R962" s="1"/>
      <c r="S962" s="1"/>
      <c r="T962" s="1"/>
      <c r="U962" s="1"/>
      <c r="V962" s="1"/>
      <c r="W962" s="1"/>
      <c r="X962" s="1"/>
      <c r="Y962" s="1"/>
      <c r="Z962" s="1"/>
      <c r="AA962" s="1"/>
      <c r="AB962" s="1"/>
      <c r="AC962" s="1"/>
    </row>
    <row r="963" spans="1:73" x14ac:dyDescent="0.35">
      <c r="A963" s="7">
        <v>8</v>
      </c>
      <c r="B963" s="25" t="s">
        <v>478</v>
      </c>
      <c r="C963" s="144" t="s">
        <v>513</v>
      </c>
      <c r="D963" s="74"/>
      <c r="E963" s="144" t="s">
        <v>513</v>
      </c>
      <c r="F963" s="74"/>
      <c r="G963" s="8"/>
      <c r="H963" s="8"/>
      <c r="I963" s="8"/>
      <c r="J963" s="8"/>
      <c r="K963" s="1"/>
      <c r="L963" s="1"/>
      <c r="M963" s="1"/>
      <c r="N963" s="1"/>
      <c r="O963" s="1"/>
      <c r="P963" s="1"/>
      <c r="Q963" s="1"/>
      <c r="R963" s="1"/>
      <c r="S963" s="1"/>
      <c r="T963" s="1"/>
      <c r="U963" s="1"/>
      <c r="V963" s="1"/>
      <c r="W963" s="1"/>
      <c r="X963" s="1"/>
      <c r="Y963" s="1"/>
      <c r="Z963" s="1"/>
      <c r="AA963" s="1"/>
      <c r="AB963" s="1"/>
      <c r="AC963" s="1"/>
    </row>
    <row r="964" spans="1:73" ht="15" customHeight="1" x14ac:dyDescent="0.35">
      <c r="A964" s="168" t="s">
        <v>795</v>
      </c>
      <c r="B964" s="17" t="s">
        <v>606</v>
      </c>
      <c r="C964" s="17" t="s">
        <v>535</v>
      </c>
      <c r="D964" s="174">
        <v>13052.5</v>
      </c>
      <c r="E964" s="17" t="s">
        <v>535</v>
      </c>
      <c r="F964" s="174">
        <v>31601.085750000002</v>
      </c>
      <c r="G964" s="8"/>
      <c r="H964" s="8"/>
      <c r="I964" s="8"/>
      <c r="J964" s="8"/>
      <c r="K964" s="1"/>
      <c r="L964" s="1"/>
      <c r="M964" s="1"/>
      <c r="N964" s="1"/>
      <c r="O964" s="1"/>
      <c r="P964" s="1"/>
      <c r="Q964" s="1"/>
      <c r="R964" s="1"/>
      <c r="S964" s="1"/>
      <c r="T964" s="1"/>
      <c r="U964" s="1"/>
      <c r="V964" s="1"/>
      <c r="W964" s="1"/>
      <c r="X964" s="1"/>
      <c r="Y964" s="1"/>
      <c r="Z964" s="1"/>
      <c r="AA964" s="1"/>
      <c r="AB964" s="1"/>
      <c r="AC964" s="1"/>
    </row>
    <row r="965" spans="1:73" ht="15" customHeight="1" x14ac:dyDescent="0.35">
      <c r="A965" s="168" t="s">
        <v>796</v>
      </c>
      <c r="B965" s="17" t="s">
        <v>797</v>
      </c>
      <c r="C965" s="17" t="s">
        <v>535</v>
      </c>
      <c r="D965" s="174">
        <v>9200</v>
      </c>
      <c r="E965" s="17" t="s">
        <v>535</v>
      </c>
      <c r="F965" s="174">
        <v>28563.331178571432</v>
      </c>
      <c r="G965" s="8"/>
      <c r="H965" s="8"/>
      <c r="I965" s="8"/>
      <c r="J965" s="8"/>
      <c r="K965" s="1"/>
      <c r="L965" s="1"/>
      <c r="M965" s="1"/>
      <c r="N965" s="1"/>
      <c r="O965" s="1"/>
      <c r="P965" s="1"/>
      <c r="Q965" s="1"/>
      <c r="R965" s="1"/>
      <c r="S965" s="1"/>
      <c r="T965" s="1"/>
      <c r="U965" s="1"/>
      <c r="V965" s="1"/>
      <c r="W965" s="1"/>
      <c r="X965" s="1"/>
      <c r="Y965" s="1"/>
      <c r="Z965" s="1"/>
      <c r="AA965" s="1"/>
      <c r="AB965" s="1"/>
      <c r="AC965" s="1"/>
    </row>
    <row r="966" spans="1:73" ht="15" customHeight="1" thickBot="1" x14ac:dyDescent="0.4">
      <c r="A966" s="70"/>
      <c r="B966" s="71"/>
      <c r="C966" s="71"/>
      <c r="D966" s="71"/>
      <c r="E966" s="71"/>
      <c r="F966" s="71"/>
      <c r="G966" s="71"/>
      <c r="H966" s="71"/>
      <c r="I966" s="71"/>
      <c r="J966" s="71"/>
      <c r="K966" s="71"/>
      <c r="L966" s="71"/>
      <c r="M966" s="71"/>
      <c r="N966" s="71"/>
      <c r="O966" s="71"/>
      <c r="P966" s="71"/>
      <c r="Q966" s="71"/>
      <c r="R966" s="71"/>
      <c r="S966" s="71"/>
      <c r="T966" s="71"/>
      <c r="U966" s="71"/>
      <c r="V966" s="71"/>
      <c r="W966" s="71"/>
      <c r="X966" s="71"/>
      <c r="Y966" s="44"/>
      <c r="Z966" s="44"/>
      <c r="AA966" s="44"/>
      <c r="AB966" s="44"/>
      <c r="AC966" s="44"/>
    </row>
    <row r="967" spans="1:73" ht="23" x14ac:dyDescent="0.35">
      <c r="A967" s="333" t="s">
        <v>413</v>
      </c>
      <c r="B967" s="334"/>
      <c r="C967" s="334"/>
      <c r="D967" s="334"/>
      <c r="E967" s="334"/>
      <c r="F967" s="334"/>
      <c r="G967" s="334"/>
      <c r="H967" s="334"/>
      <c r="I967" s="334"/>
      <c r="J967" s="334"/>
      <c r="K967" s="334"/>
      <c r="L967" s="334"/>
      <c r="M967" s="334"/>
      <c r="N967" s="334"/>
      <c r="O967" s="334"/>
      <c r="P967" s="334"/>
      <c r="Q967" s="334"/>
      <c r="R967" s="334"/>
      <c r="S967" s="334"/>
      <c r="T967" s="334"/>
      <c r="U967" s="334"/>
      <c r="V967" s="334"/>
      <c r="W967" s="335"/>
      <c r="X967" s="335"/>
      <c r="Y967" s="335"/>
      <c r="Z967" s="335"/>
      <c r="AA967" s="335"/>
      <c r="AB967" s="335"/>
      <c r="AC967" s="335"/>
    </row>
    <row r="968" spans="1:73" ht="23" x14ac:dyDescent="0.35">
      <c r="A968" s="4" t="s">
        <v>1</v>
      </c>
      <c r="B968" s="332" t="s">
        <v>414</v>
      </c>
      <c r="C968" s="332"/>
      <c r="D968" s="332"/>
      <c r="E968" s="332"/>
      <c r="F968" s="332"/>
      <c r="G968" s="5"/>
      <c r="H968" s="5"/>
      <c r="I968" s="5"/>
      <c r="J968" s="5"/>
      <c r="K968" s="5"/>
      <c r="L968" s="5"/>
      <c r="M968" s="5"/>
      <c r="N968" s="5"/>
      <c r="O968" s="5"/>
      <c r="P968" s="5"/>
      <c r="Q968" s="5"/>
      <c r="R968" s="5"/>
      <c r="S968" s="5"/>
      <c r="T968" s="5"/>
      <c r="U968" s="5"/>
      <c r="V968" s="5"/>
      <c r="W968" s="5"/>
      <c r="X968" s="5"/>
      <c r="Y968" s="5"/>
      <c r="Z968" s="5"/>
      <c r="AA968" s="6"/>
      <c r="AB968" s="6"/>
      <c r="AC968" s="6"/>
    </row>
    <row r="969" spans="1:73" ht="23" x14ac:dyDescent="0.35">
      <c r="A969" s="7">
        <v>1</v>
      </c>
      <c r="B969" s="322" t="s">
        <v>415</v>
      </c>
      <c r="C969" s="322"/>
      <c r="D969" s="322"/>
      <c r="E969" s="322"/>
      <c r="F969" s="322"/>
      <c r="G969" s="5"/>
      <c r="H969" s="5"/>
      <c r="I969" s="5"/>
      <c r="J969" s="5"/>
      <c r="K969" s="5"/>
      <c r="L969" s="1"/>
      <c r="M969" s="1"/>
      <c r="N969" s="1"/>
      <c r="O969" s="1"/>
      <c r="P969" s="1"/>
      <c r="Q969" s="1"/>
      <c r="R969" s="1"/>
      <c r="S969" s="1"/>
      <c r="T969" s="1"/>
      <c r="U969" s="1"/>
      <c r="V969" s="1"/>
      <c r="W969" s="1"/>
      <c r="X969" s="1"/>
      <c r="Y969" s="1"/>
      <c r="Z969" s="1"/>
      <c r="AA969" s="8"/>
      <c r="AB969" s="1"/>
      <c r="AC969" s="1"/>
    </row>
    <row r="970" spans="1:73" ht="15" customHeight="1" x14ac:dyDescent="0.35">
      <c r="A970" s="7">
        <v>2</v>
      </c>
      <c r="B970" s="323" t="s">
        <v>416</v>
      </c>
      <c r="C970" s="323"/>
      <c r="D970" s="323"/>
      <c r="E970" s="323"/>
      <c r="F970" s="323"/>
      <c r="G970" s="5"/>
      <c r="H970" s="5"/>
      <c r="I970" s="5"/>
      <c r="J970" s="5"/>
      <c r="K970" s="5"/>
      <c r="L970" s="9"/>
      <c r="M970" s="9"/>
      <c r="N970" s="9"/>
      <c r="O970" s="9"/>
      <c r="P970" s="9"/>
      <c r="Q970" s="9"/>
      <c r="R970" s="9"/>
      <c r="S970" s="9"/>
      <c r="T970" s="9"/>
      <c r="U970" s="9"/>
      <c r="V970" s="9"/>
      <c r="W970" s="9"/>
      <c r="X970" s="9"/>
      <c r="Y970" s="9"/>
      <c r="Z970" s="9"/>
      <c r="AA970" s="8"/>
      <c r="AB970" s="1"/>
      <c r="AC970" s="1"/>
    </row>
    <row r="971" spans="1:73" s="15" customFormat="1" ht="22.5" customHeight="1" x14ac:dyDescent="0.35">
      <c r="A971" s="10">
        <v>3</v>
      </c>
      <c r="B971" s="11" t="s">
        <v>2</v>
      </c>
      <c r="C971" s="309" t="s">
        <v>417</v>
      </c>
      <c r="D971" s="310"/>
      <c r="E971" s="309" t="s">
        <v>340</v>
      </c>
      <c r="F971" s="331"/>
      <c r="G971" s="5"/>
      <c r="H971" s="5"/>
      <c r="I971" s="5"/>
      <c r="J971" s="5"/>
      <c r="K971" s="5"/>
      <c r="L971" s="13"/>
      <c r="M971" s="13"/>
      <c r="N971" s="13"/>
      <c r="O971" s="13"/>
      <c r="P971" s="14"/>
      <c r="Q971" s="14"/>
      <c r="R971" s="14"/>
      <c r="S971" s="14"/>
      <c r="T971" s="14"/>
      <c r="U971" s="14"/>
      <c r="V971" s="14"/>
      <c r="W971" s="14"/>
      <c r="X971" s="14"/>
      <c r="Y971" s="14"/>
      <c r="Z971" s="14"/>
      <c r="AA971" s="14"/>
      <c r="AB971" s="14"/>
      <c r="AC971" s="14"/>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row>
    <row r="972" spans="1:73" ht="15" customHeight="1" x14ac:dyDescent="0.35">
      <c r="A972" s="7" t="s">
        <v>46</v>
      </c>
      <c r="B972" s="16" t="s">
        <v>5</v>
      </c>
      <c r="C972" s="311" t="s">
        <v>418</v>
      </c>
      <c r="D972" s="312"/>
      <c r="E972" s="311" t="s">
        <v>420</v>
      </c>
      <c r="F972" s="312"/>
      <c r="G972" s="5"/>
      <c r="H972" s="5"/>
      <c r="I972" s="5"/>
      <c r="J972" s="5"/>
      <c r="K972" s="5"/>
      <c r="L972" s="14"/>
      <c r="M972" s="14"/>
      <c r="N972" s="14"/>
      <c r="O972" s="14"/>
      <c r="P972" s="14"/>
      <c r="Q972" s="14"/>
      <c r="R972" s="14"/>
      <c r="S972" s="14"/>
      <c r="T972" s="14"/>
      <c r="U972" s="14"/>
      <c r="V972" s="14"/>
      <c r="W972" s="14"/>
      <c r="X972" s="14"/>
      <c r="Y972" s="14"/>
      <c r="Z972" s="14"/>
      <c r="AA972" s="14"/>
      <c r="AB972" s="1"/>
      <c r="AC972" s="1"/>
    </row>
    <row r="973" spans="1:73" ht="14.5" customHeight="1" x14ac:dyDescent="0.35">
      <c r="A973" s="7" t="s">
        <v>47</v>
      </c>
      <c r="B973" s="16" t="s">
        <v>6</v>
      </c>
      <c r="C973" s="311" t="s">
        <v>419</v>
      </c>
      <c r="D973" s="312"/>
      <c r="E973" s="311" t="s">
        <v>421</v>
      </c>
      <c r="F973" s="312"/>
      <c r="G973" s="5"/>
      <c r="H973" s="5"/>
      <c r="I973" s="5"/>
      <c r="J973" s="5"/>
      <c r="K973" s="5"/>
      <c r="L973" s="14"/>
      <c r="M973" s="14"/>
      <c r="N973" s="14"/>
      <c r="O973" s="14"/>
      <c r="P973" s="14"/>
      <c r="Q973" s="14"/>
      <c r="R973" s="14"/>
      <c r="S973" s="14"/>
      <c r="T973" s="14"/>
      <c r="U973" s="14"/>
      <c r="V973" s="14"/>
      <c r="W973" s="14"/>
      <c r="X973" s="14"/>
      <c r="Y973" s="14"/>
      <c r="Z973" s="14"/>
      <c r="AA973" s="14"/>
      <c r="AB973" s="1"/>
      <c r="AC973" s="1"/>
    </row>
    <row r="974" spans="1:73" ht="15" customHeight="1" x14ac:dyDescent="0.35">
      <c r="A974" s="7" t="s">
        <v>48</v>
      </c>
      <c r="B974" s="16" t="s">
        <v>7</v>
      </c>
      <c r="C974" s="313" t="s">
        <v>8</v>
      </c>
      <c r="D974" s="314"/>
      <c r="E974" s="313" t="s">
        <v>165</v>
      </c>
      <c r="F974" s="314"/>
      <c r="G974" s="5"/>
      <c r="H974" s="5"/>
      <c r="I974" s="5"/>
      <c r="J974" s="5"/>
      <c r="K974" s="5"/>
      <c r="L974" s="8"/>
      <c r="M974" s="8"/>
      <c r="N974" s="8"/>
      <c r="O974" s="8"/>
      <c r="P974" s="8"/>
      <c r="Q974" s="8"/>
      <c r="R974" s="8"/>
      <c r="S974" s="8"/>
      <c r="T974" s="8"/>
      <c r="U974" s="8"/>
      <c r="V974" s="8"/>
      <c r="W974" s="8"/>
      <c r="X974" s="8"/>
      <c r="Y974" s="8"/>
      <c r="Z974" s="8"/>
      <c r="AA974" s="8"/>
      <c r="AB974" s="1"/>
      <c r="AC974" s="1"/>
    </row>
    <row r="975" spans="1:73" ht="15" customHeight="1" x14ac:dyDescent="0.35">
      <c r="A975" s="7" t="s">
        <v>49</v>
      </c>
      <c r="B975" s="16" t="s">
        <v>9</v>
      </c>
      <c r="C975" s="313" t="s">
        <v>33</v>
      </c>
      <c r="D975" s="314"/>
      <c r="E975" s="313" t="s">
        <v>179</v>
      </c>
      <c r="F975" s="314"/>
      <c r="G975" s="5"/>
      <c r="H975" s="5"/>
      <c r="I975" s="5"/>
      <c r="J975" s="5"/>
      <c r="K975" s="5"/>
      <c r="L975" s="8"/>
      <c r="M975" s="8"/>
      <c r="N975" s="8"/>
      <c r="O975" s="8"/>
      <c r="P975" s="1"/>
      <c r="Q975" s="1"/>
      <c r="R975" s="1"/>
      <c r="S975" s="1"/>
      <c r="T975" s="1"/>
      <c r="U975" s="1"/>
      <c r="V975" s="1"/>
      <c r="W975" s="1"/>
      <c r="X975" s="1"/>
      <c r="Y975" s="1"/>
      <c r="Z975" s="1"/>
      <c r="AA975" s="1"/>
      <c r="AB975" s="1"/>
      <c r="AC975" s="1"/>
    </row>
    <row r="976" spans="1:73" ht="20.149999999999999" customHeight="1" x14ac:dyDescent="0.35">
      <c r="A976" s="124" t="s">
        <v>50</v>
      </c>
      <c r="B976" s="117" t="s">
        <v>11</v>
      </c>
      <c r="C976" s="117"/>
      <c r="D976" s="74"/>
      <c r="E976" s="74"/>
      <c r="F976" s="74"/>
      <c r="G976" s="5"/>
      <c r="H976" s="5"/>
      <c r="I976" s="5"/>
      <c r="J976" s="5"/>
      <c r="K976" s="5"/>
      <c r="L976" s="9"/>
      <c r="M976" s="9"/>
      <c r="N976" s="9"/>
      <c r="O976" s="9"/>
      <c r="P976" s="9"/>
      <c r="Q976" s="9"/>
      <c r="R976" s="9"/>
      <c r="S976" s="9"/>
      <c r="T976" s="9"/>
      <c r="U976" s="9"/>
      <c r="V976" s="9"/>
      <c r="W976" s="9"/>
      <c r="X976" s="9"/>
      <c r="Y976" s="9"/>
      <c r="Z976" s="9"/>
      <c r="AA976" s="20"/>
      <c r="AB976" s="1"/>
      <c r="AC976" s="1"/>
    </row>
    <row r="977" spans="1:73" ht="20.149999999999999" customHeight="1" x14ac:dyDescent="0.35">
      <c r="A977" s="124" t="s">
        <v>51</v>
      </c>
      <c r="B977" s="125"/>
      <c r="C977" s="125"/>
      <c r="D977" s="74"/>
      <c r="E977" s="74"/>
      <c r="F977" s="74"/>
      <c r="G977" s="5"/>
      <c r="H977" s="5"/>
      <c r="I977" s="5"/>
      <c r="J977" s="5"/>
      <c r="K977" s="5"/>
      <c r="L977" s="9"/>
      <c r="M977" s="9"/>
      <c r="N977" s="9"/>
      <c r="O977" s="9"/>
      <c r="P977" s="9"/>
      <c r="Q977" s="9"/>
      <c r="R977" s="9"/>
      <c r="S977" s="9"/>
      <c r="T977" s="9"/>
      <c r="U977" s="9"/>
      <c r="V977" s="9"/>
      <c r="W977" s="9"/>
      <c r="X977" s="9"/>
      <c r="Y977" s="9"/>
      <c r="Z977" s="9"/>
      <c r="AA977" s="20"/>
      <c r="AB977" s="1"/>
      <c r="AC977" s="1"/>
    </row>
    <row r="978" spans="1:73" ht="15" customHeight="1" x14ac:dyDescent="0.35">
      <c r="A978" s="7">
        <v>4</v>
      </c>
      <c r="B978" s="25" t="s">
        <v>12</v>
      </c>
      <c r="C978" s="25"/>
      <c r="D978" s="25"/>
      <c r="E978" s="25"/>
      <c r="F978" s="25"/>
      <c r="G978" s="5"/>
      <c r="H978" s="5"/>
      <c r="I978" s="5"/>
      <c r="J978" s="5"/>
      <c r="K978" s="5"/>
      <c r="L978" s="9"/>
      <c r="M978" s="9"/>
      <c r="N978" s="9"/>
      <c r="O978" s="9"/>
      <c r="P978" s="9"/>
      <c r="Q978" s="9"/>
      <c r="R978" s="9"/>
      <c r="S978" s="9"/>
      <c r="T978" s="9"/>
      <c r="U978" s="9"/>
      <c r="V978" s="9"/>
      <c r="W978" s="9"/>
      <c r="X978" s="9"/>
      <c r="Y978" s="9"/>
      <c r="Z978" s="9"/>
      <c r="AA978" s="20"/>
      <c r="AB978" s="20"/>
      <c r="AC978" s="20"/>
    </row>
    <row r="979" spans="1:73" ht="68" customHeight="1" x14ac:dyDescent="0.3">
      <c r="A979" s="7" t="s">
        <v>4</v>
      </c>
      <c r="B979" s="288" t="s">
        <v>54</v>
      </c>
      <c r="C979" s="289"/>
      <c r="D979" s="289"/>
      <c r="E979" s="289"/>
      <c r="F979" s="327"/>
      <c r="G979" s="5"/>
      <c r="H979" s="5"/>
      <c r="I979" s="5"/>
      <c r="J979" s="5"/>
      <c r="K979" s="5"/>
      <c r="L979" s="26"/>
      <c r="M979" s="26"/>
      <c r="N979" s="26"/>
      <c r="O979" s="26"/>
      <c r="P979" s="26"/>
      <c r="Q979" s="26"/>
      <c r="R979" s="26"/>
      <c r="S979" s="26"/>
      <c r="T979" s="26"/>
      <c r="U979" s="26"/>
      <c r="V979" s="26"/>
      <c r="W979" s="26"/>
      <c r="X979" s="26"/>
      <c r="Y979" s="26"/>
      <c r="Z979" s="26"/>
      <c r="AA979" s="27"/>
      <c r="AB979" s="27"/>
      <c r="AC979" s="27"/>
    </row>
    <row r="980" spans="1:73" s="37" customFormat="1" ht="28" x14ac:dyDescent="0.35">
      <c r="A980" s="28">
        <v>5</v>
      </c>
      <c r="B980" s="29" t="s">
        <v>13</v>
      </c>
      <c r="C980" s="307">
        <v>264691.3</v>
      </c>
      <c r="D980" s="308"/>
      <c r="E980" s="307">
        <v>345000</v>
      </c>
      <c r="F980" s="308"/>
      <c r="G980" s="5"/>
      <c r="H980" s="5"/>
      <c r="I980" s="5"/>
      <c r="J980" s="5"/>
      <c r="K980" s="5"/>
      <c r="L980" s="31"/>
      <c r="M980" s="31"/>
      <c r="N980" s="32"/>
      <c r="O980" s="32"/>
      <c r="P980" s="30"/>
      <c r="Q980" s="30"/>
      <c r="R980" s="33"/>
      <c r="S980" s="33"/>
      <c r="T980" s="30"/>
      <c r="U980" s="30"/>
      <c r="V980" s="34"/>
      <c r="W980" s="30"/>
      <c r="X980" s="33"/>
      <c r="Y980" s="30"/>
      <c r="Z980" s="35"/>
      <c r="AA980" s="35"/>
      <c r="AB980" s="36"/>
      <c r="AC980" s="36"/>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row>
    <row r="981" spans="1:73" ht="15" customHeight="1" x14ac:dyDescent="0.35">
      <c r="A981" s="7">
        <v>6</v>
      </c>
      <c r="B981" s="25" t="s">
        <v>14</v>
      </c>
      <c r="C981" s="303"/>
      <c r="D981" s="304"/>
      <c r="E981" s="303"/>
      <c r="F981" s="304"/>
      <c r="G981" s="5"/>
      <c r="H981" s="5"/>
      <c r="I981" s="5"/>
      <c r="J981" s="5"/>
      <c r="K981" s="5"/>
      <c r="L981" s="9"/>
      <c r="M981" s="9"/>
      <c r="N981" s="9"/>
      <c r="O981" s="9"/>
      <c r="P981" s="9"/>
      <c r="Q981" s="9"/>
      <c r="R981" s="9"/>
      <c r="S981" s="9"/>
      <c r="T981" s="9"/>
      <c r="U981" s="9"/>
      <c r="V981" s="9"/>
      <c r="W981" s="9"/>
      <c r="X981" s="9"/>
      <c r="Y981" s="9"/>
      <c r="Z981" s="9"/>
      <c r="AA981" s="20"/>
      <c r="AB981" s="1"/>
      <c r="AC981" s="1"/>
    </row>
    <row r="982" spans="1:73" ht="14.5" customHeight="1" x14ac:dyDescent="0.3">
      <c r="A982" s="7"/>
      <c r="B982" s="16" t="s">
        <v>15</v>
      </c>
      <c r="C982" s="305">
        <v>17899.04</v>
      </c>
      <c r="D982" s="306"/>
      <c r="E982" s="305">
        <v>26108</v>
      </c>
      <c r="F982" s="306"/>
      <c r="G982" s="5"/>
      <c r="H982" s="5"/>
      <c r="I982" s="5"/>
      <c r="J982" s="5"/>
      <c r="K982" s="5"/>
      <c r="L982" s="39"/>
      <c r="M982" s="39"/>
      <c r="N982" s="40"/>
      <c r="O982" s="40"/>
      <c r="P982" s="38"/>
      <c r="Q982" s="38"/>
      <c r="R982" s="41"/>
      <c r="S982" s="41"/>
      <c r="T982" s="38"/>
      <c r="U982" s="38"/>
      <c r="V982" s="41"/>
      <c r="W982" s="38"/>
      <c r="X982" s="42"/>
      <c r="Y982" s="38"/>
      <c r="Z982" s="42"/>
      <c r="AA982" s="42"/>
      <c r="AB982" s="1"/>
      <c r="AC982" s="1"/>
    </row>
    <row r="983" spans="1:73" ht="14.5" customHeight="1" x14ac:dyDescent="0.3">
      <c r="A983" s="7"/>
      <c r="B983" s="16" t="s">
        <v>16</v>
      </c>
      <c r="C983" s="305">
        <v>20674.849999999999</v>
      </c>
      <c r="D983" s="306"/>
      <c r="E983" s="305">
        <v>27935.56</v>
      </c>
      <c r="F983" s="306"/>
      <c r="G983" s="5"/>
      <c r="H983" s="5"/>
      <c r="I983" s="5"/>
      <c r="J983" s="5"/>
      <c r="K983" s="5"/>
      <c r="L983" s="39"/>
      <c r="M983" s="39"/>
      <c r="N983" s="40"/>
      <c r="O983" s="40"/>
      <c r="P983" s="38"/>
      <c r="Q983" s="38"/>
      <c r="R983" s="41"/>
      <c r="S983" s="41"/>
      <c r="T983" s="38"/>
      <c r="U983" s="38"/>
      <c r="V983" s="41"/>
      <c r="W983" s="38"/>
      <c r="X983" s="42"/>
      <c r="Y983" s="38"/>
      <c r="Z983" s="42"/>
      <c r="AA983" s="42"/>
      <c r="AB983" s="1"/>
      <c r="AC983" s="1"/>
    </row>
    <row r="984" spans="1:73" ht="14.5" customHeight="1" x14ac:dyDescent="0.3">
      <c r="A984" s="7"/>
      <c r="B984" s="16" t="s">
        <v>17</v>
      </c>
      <c r="C984" s="305">
        <v>21715.33</v>
      </c>
      <c r="D984" s="306"/>
      <c r="E984" s="305">
        <v>29891.05</v>
      </c>
      <c r="F984" s="306"/>
      <c r="G984" s="5"/>
      <c r="H984" s="5"/>
      <c r="I984" s="5"/>
      <c r="J984" s="5"/>
      <c r="K984" s="5"/>
      <c r="L984" s="39"/>
      <c r="M984" s="39"/>
      <c r="N984" s="40"/>
      <c r="O984" s="40"/>
      <c r="P984" s="38"/>
      <c r="Q984" s="38"/>
      <c r="R984" s="41"/>
      <c r="S984" s="41"/>
      <c r="T984" s="38"/>
      <c r="U984" s="38"/>
      <c r="V984" s="41"/>
      <c r="W984" s="38"/>
      <c r="X984" s="42"/>
      <c r="Y984" s="38"/>
      <c r="Z984" s="42"/>
      <c r="AA984" s="42"/>
      <c r="AB984" s="1"/>
      <c r="AC984" s="1"/>
    </row>
    <row r="985" spans="1:73" ht="14.5" customHeight="1" x14ac:dyDescent="0.3">
      <c r="A985" s="7"/>
      <c r="B985" s="16" t="s">
        <v>18</v>
      </c>
      <c r="C985" s="305">
        <v>23230.25</v>
      </c>
      <c r="D985" s="306"/>
      <c r="E985" s="305">
        <v>31983.42</v>
      </c>
      <c r="F985" s="306"/>
      <c r="G985" s="5"/>
      <c r="H985" s="5"/>
      <c r="I985" s="5"/>
      <c r="J985" s="5"/>
      <c r="K985" s="5"/>
      <c r="L985" s="39"/>
      <c r="M985" s="39"/>
      <c r="N985" s="40"/>
      <c r="O985" s="40"/>
      <c r="P985" s="38"/>
      <c r="Q985" s="38"/>
      <c r="R985" s="41"/>
      <c r="S985" s="41"/>
      <c r="T985" s="38"/>
      <c r="U985" s="38"/>
      <c r="V985" s="41"/>
      <c r="W985" s="38"/>
      <c r="X985" s="42"/>
      <c r="Y985" s="38"/>
      <c r="Z985" s="42"/>
      <c r="AA985" s="42"/>
      <c r="AB985" s="1"/>
      <c r="AC985" s="1"/>
    </row>
    <row r="986" spans="1:73" ht="14.5" customHeight="1" x14ac:dyDescent="0.3">
      <c r="A986" s="7"/>
      <c r="B986" s="16" t="s">
        <v>19</v>
      </c>
      <c r="C986" s="305">
        <v>24624.07</v>
      </c>
      <c r="D986" s="306"/>
      <c r="E986" s="305">
        <v>34222.26</v>
      </c>
      <c r="F986" s="306"/>
      <c r="G986" s="5"/>
      <c r="H986" s="5"/>
      <c r="I986" s="5"/>
      <c r="J986" s="5"/>
      <c r="K986" s="5"/>
      <c r="L986" s="39"/>
      <c r="M986" s="39"/>
      <c r="N986" s="40"/>
      <c r="O986" s="40"/>
      <c r="P986" s="38"/>
      <c r="Q986" s="38"/>
      <c r="R986" s="41"/>
      <c r="S986" s="41"/>
      <c r="T986" s="38"/>
      <c r="U986" s="38"/>
      <c r="V986" s="41"/>
      <c r="W986" s="38"/>
      <c r="X986" s="42"/>
      <c r="Y986" s="38"/>
      <c r="Z986" s="42"/>
      <c r="AA986" s="42"/>
      <c r="AB986" s="1"/>
      <c r="AC986" s="1"/>
    </row>
    <row r="987" spans="1:73" s="44" customFormat="1" ht="14.5" customHeight="1" x14ac:dyDescent="0.35">
      <c r="A987" s="7"/>
      <c r="B987" s="43" t="s">
        <v>20</v>
      </c>
      <c r="C987" s="307">
        <f>SUM(C982:C986)</f>
        <v>108143.54000000001</v>
      </c>
      <c r="D987" s="308"/>
      <c r="E987" s="307">
        <f>SUM(E982:E986)</f>
        <v>150140.29</v>
      </c>
      <c r="F987" s="308"/>
      <c r="G987" s="5"/>
      <c r="H987" s="5"/>
      <c r="I987" s="5"/>
      <c r="J987" s="5"/>
      <c r="K987" s="5"/>
      <c r="L987" s="30"/>
      <c r="M987" s="30"/>
      <c r="N987" s="33"/>
      <c r="O987" s="33"/>
      <c r="P987" s="30"/>
      <c r="Q987" s="30"/>
      <c r="R987" s="33"/>
      <c r="S987" s="33"/>
      <c r="T987" s="30"/>
      <c r="U987" s="30"/>
      <c r="V987" s="33"/>
      <c r="W987" s="30"/>
      <c r="X987" s="35"/>
      <c r="Y987" s="30"/>
      <c r="Z987" s="35"/>
      <c r="AA987" s="35"/>
      <c r="AB987" s="9"/>
      <c r="AC987" s="9"/>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row>
    <row r="988" spans="1:73" ht="53.15" customHeight="1" x14ac:dyDescent="0.35">
      <c r="A988" s="7" t="s">
        <v>377</v>
      </c>
      <c r="B988" s="288" t="s">
        <v>34</v>
      </c>
      <c r="C988" s="289"/>
      <c r="D988" s="289"/>
      <c r="E988" s="289"/>
      <c r="F988" s="327"/>
      <c r="G988" s="5"/>
      <c r="H988" s="5"/>
      <c r="I988" s="5"/>
      <c r="J988" s="5"/>
      <c r="K988" s="5"/>
      <c r="L988" s="26"/>
      <c r="M988" s="26"/>
      <c r="N988" s="26"/>
      <c r="O988" s="26"/>
      <c r="P988" s="26"/>
      <c r="Q988" s="26"/>
      <c r="R988" s="26"/>
      <c r="S988" s="26"/>
      <c r="T988" s="26"/>
      <c r="U988" s="26"/>
      <c r="V988" s="26"/>
      <c r="W988" s="26"/>
      <c r="X988" s="26"/>
      <c r="Y988" s="26"/>
      <c r="Z988" s="26"/>
      <c r="AA988" s="45"/>
      <c r="AB988" s="45"/>
      <c r="AC988" s="45"/>
    </row>
    <row r="989" spans="1:73" ht="15" customHeight="1" x14ac:dyDescent="0.35">
      <c r="A989" s="7">
        <v>7</v>
      </c>
      <c r="B989" s="25" t="s">
        <v>22</v>
      </c>
      <c r="C989" s="25"/>
      <c r="D989" s="17" t="s">
        <v>379</v>
      </c>
      <c r="E989" s="17"/>
      <c r="F989" s="17" t="s">
        <v>203</v>
      </c>
      <c r="G989" s="5"/>
      <c r="H989" s="5"/>
      <c r="I989" s="5"/>
      <c r="J989" s="5"/>
      <c r="K989" s="5"/>
      <c r="L989" s="1"/>
      <c r="M989" s="1"/>
      <c r="N989" s="1"/>
      <c r="O989" s="1"/>
      <c r="P989" s="1"/>
      <c r="Q989" s="1"/>
      <c r="R989" s="1"/>
      <c r="S989" s="1"/>
      <c r="T989" s="1"/>
      <c r="U989" s="1"/>
      <c r="V989" s="1"/>
      <c r="W989" s="1"/>
      <c r="X989" s="1"/>
      <c r="Y989" s="1"/>
      <c r="Z989" s="1"/>
      <c r="AA989" s="1"/>
      <c r="AB989" s="1"/>
      <c r="AC989" s="1"/>
    </row>
    <row r="990" spans="1:73" ht="15" customHeight="1" x14ac:dyDescent="0.35">
      <c r="A990" s="70"/>
      <c r="B990" s="71"/>
      <c r="C990" s="71"/>
      <c r="D990" s="71"/>
      <c r="E990" s="71"/>
      <c r="F990" s="71"/>
      <c r="G990" s="71"/>
      <c r="H990" s="71"/>
      <c r="I990" s="71"/>
      <c r="J990" s="71"/>
      <c r="K990" s="71"/>
      <c r="L990" s="71"/>
      <c r="M990" s="71"/>
      <c r="N990" s="71"/>
      <c r="O990" s="71"/>
      <c r="P990" s="71"/>
      <c r="Q990" s="71"/>
      <c r="R990" s="71"/>
      <c r="S990" s="71"/>
      <c r="T990" s="71"/>
      <c r="U990" s="71"/>
      <c r="V990" s="71"/>
      <c r="W990" s="71"/>
      <c r="X990" s="71"/>
      <c r="Y990" s="44"/>
      <c r="Z990" s="44"/>
      <c r="AA990" s="44"/>
      <c r="AB990" s="44"/>
      <c r="AC990" s="44"/>
    </row>
    <row r="991" spans="1:73" ht="23" x14ac:dyDescent="0.35">
      <c r="A991" s="4" t="s">
        <v>1</v>
      </c>
      <c r="B991" s="332" t="s">
        <v>422</v>
      </c>
      <c r="C991" s="332"/>
      <c r="D991" s="332"/>
      <c r="E991" s="332"/>
      <c r="F991" s="332"/>
      <c r="G991" s="332"/>
      <c r="H991" s="332"/>
      <c r="I991" s="332"/>
      <c r="J991" s="332"/>
      <c r="K991" s="332"/>
      <c r="L991" s="332"/>
      <c r="M991" s="5"/>
      <c r="N991" s="5"/>
      <c r="O991" s="5"/>
      <c r="P991" s="5"/>
      <c r="Q991" s="5"/>
      <c r="R991" s="5"/>
      <c r="S991" s="5"/>
      <c r="T991" s="5"/>
      <c r="U991" s="5"/>
      <c r="V991" s="5"/>
      <c r="W991" s="5"/>
      <c r="X991" s="5"/>
      <c r="Y991" s="5"/>
      <c r="Z991" s="5"/>
      <c r="AA991" s="6"/>
      <c r="AB991" s="6"/>
      <c r="AC991" s="6"/>
    </row>
    <row r="992" spans="1:73" ht="23" x14ac:dyDescent="0.35">
      <c r="A992" s="7">
        <v>1</v>
      </c>
      <c r="B992" s="322" t="s">
        <v>423</v>
      </c>
      <c r="C992" s="322"/>
      <c r="D992" s="322"/>
      <c r="E992" s="322"/>
      <c r="F992" s="322"/>
      <c r="G992" s="322"/>
      <c r="H992" s="322"/>
      <c r="I992" s="322"/>
      <c r="J992" s="322"/>
      <c r="K992" s="322"/>
      <c r="L992" s="322"/>
      <c r="M992" s="5"/>
      <c r="N992" s="5"/>
      <c r="O992" s="1"/>
      <c r="P992" s="1"/>
      <c r="Q992" s="1"/>
      <c r="R992" s="1"/>
      <c r="S992" s="1"/>
      <c r="T992" s="1"/>
      <c r="U992" s="1"/>
      <c r="V992" s="1"/>
      <c r="W992" s="1"/>
      <c r="X992" s="1"/>
      <c r="Y992" s="1"/>
      <c r="Z992" s="1"/>
      <c r="AA992" s="8"/>
      <c r="AB992" s="1"/>
      <c r="AC992" s="1"/>
    </row>
    <row r="993" spans="1:73" ht="15" customHeight="1" x14ac:dyDescent="0.35">
      <c r="A993" s="7">
        <v>2</v>
      </c>
      <c r="B993" s="323" t="s">
        <v>424</v>
      </c>
      <c r="C993" s="323"/>
      <c r="D993" s="323"/>
      <c r="E993" s="323"/>
      <c r="F993" s="323"/>
      <c r="G993" s="323"/>
      <c r="H993" s="323"/>
      <c r="I993" s="323"/>
      <c r="J993" s="323"/>
      <c r="K993" s="323"/>
      <c r="L993" s="323"/>
      <c r="M993" s="5"/>
      <c r="N993" s="5"/>
      <c r="O993" s="9"/>
      <c r="P993" s="9"/>
      <c r="Q993" s="9"/>
      <c r="R993" s="9"/>
      <c r="S993" s="9"/>
      <c r="T993" s="9"/>
      <c r="U993" s="9"/>
      <c r="V993" s="9"/>
      <c r="W993" s="9"/>
      <c r="X993" s="9"/>
      <c r="Y993" s="9"/>
      <c r="Z993" s="9"/>
      <c r="AA993" s="8"/>
      <c r="AB993" s="1"/>
      <c r="AC993" s="1"/>
    </row>
    <row r="994" spans="1:73" s="15" customFormat="1" ht="22.5" customHeight="1" x14ac:dyDescent="0.35">
      <c r="A994" s="10">
        <v>3</v>
      </c>
      <c r="B994" s="11" t="s">
        <v>2</v>
      </c>
      <c r="C994" s="309" t="s">
        <v>425</v>
      </c>
      <c r="D994" s="310"/>
      <c r="E994" s="309" t="s">
        <v>428</v>
      </c>
      <c r="F994" s="310"/>
      <c r="G994" s="309" t="s">
        <v>417</v>
      </c>
      <c r="H994" s="310"/>
      <c r="I994" s="309" t="s">
        <v>431</v>
      </c>
      <c r="J994" s="310"/>
      <c r="K994" s="309" t="s">
        <v>434</v>
      </c>
      <c r="L994" s="331"/>
      <c r="M994" s="5"/>
      <c r="N994" s="5"/>
      <c r="O994" s="13"/>
      <c r="P994" s="14"/>
      <c r="Q994" s="14"/>
      <c r="R994" s="14"/>
      <c r="S994" s="14"/>
      <c r="T994" s="14"/>
      <c r="U994" s="14"/>
      <c r="V994" s="14"/>
      <c r="W994" s="14"/>
      <c r="X994" s="14"/>
      <c r="Y994" s="14"/>
      <c r="Z994" s="14"/>
      <c r="AA994" s="14"/>
      <c r="AB994" s="14"/>
      <c r="AC994" s="14"/>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row>
    <row r="995" spans="1:73" ht="15" customHeight="1" x14ac:dyDescent="0.35">
      <c r="A995" s="7" t="s">
        <v>46</v>
      </c>
      <c r="B995" s="16" t="s">
        <v>320</v>
      </c>
      <c r="C995" s="311" t="s">
        <v>426</v>
      </c>
      <c r="D995" s="312"/>
      <c r="E995" s="311" t="s">
        <v>426</v>
      </c>
      <c r="F995" s="312"/>
      <c r="G995" s="311" t="s">
        <v>418</v>
      </c>
      <c r="H995" s="312"/>
      <c r="I995" s="311" t="s">
        <v>426</v>
      </c>
      <c r="J995" s="312"/>
      <c r="K995" s="311" t="s">
        <v>426</v>
      </c>
      <c r="L995" s="312"/>
      <c r="M995" s="5"/>
      <c r="N995" s="5"/>
      <c r="O995" s="14"/>
      <c r="P995" s="14"/>
      <c r="Q995" s="14"/>
      <c r="R995" s="14"/>
      <c r="S995" s="14"/>
      <c r="T995" s="14"/>
      <c r="U995" s="14"/>
      <c r="V995" s="14"/>
      <c r="W995" s="14"/>
      <c r="X995" s="14"/>
      <c r="Y995" s="14"/>
      <c r="Z995" s="14"/>
      <c r="AA995" s="14"/>
      <c r="AB995" s="1"/>
      <c r="AC995" s="1"/>
    </row>
    <row r="996" spans="1:73" ht="14.5" customHeight="1" x14ac:dyDescent="0.35">
      <c r="A996" s="7" t="s">
        <v>47</v>
      </c>
      <c r="B996" s="16" t="s">
        <v>6</v>
      </c>
      <c r="C996" s="311" t="s">
        <v>427</v>
      </c>
      <c r="D996" s="312"/>
      <c r="E996" s="311" t="s">
        <v>429</v>
      </c>
      <c r="F996" s="312"/>
      <c r="G996" s="311" t="s">
        <v>430</v>
      </c>
      <c r="H996" s="312"/>
      <c r="I996" s="311" t="s">
        <v>432</v>
      </c>
      <c r="J996" s="312"/>
      <c r="K996" s="311" t="s">
        <v>433</v>
      </c>
      <c r="L996" s="312"/>
      <c r="M996" s="5"/>
      <c r="N996" s="5"/>
      <c r="O996" s="14"/>
      <c r="P996" s="14"/>
      <c r="Q996" s="14"/>
      <c r="R996" s="14"/>
      <c r="S996" s="14"/>
      <c r="T996" s="14"/>
      <c r="U996" s="14"/>
      <c r="V996" s="14"/>
      <c r="W996" s="14"/>
      <c r="X996" s="14"/>
      <c r="Y996" s="14"/>
      <c r="Z996" s="14"/>
      <c r="AA996" s="14"/>
      <c r="AB996" s="1"/>
      <c r="AC996" s="1"/>
    </row>
    <row r="997" spans="1:73" ht="15" customHeight="1" x14ac:dyDescent="0.35">
      <c r="A997" s="7" t="s">
        <v>48</v>
      </c>
      <c r="B997" s="16" t="s">
        <v>7</v>
      </c>
      <c r="C997" s="313" t="s">
        <v>165</v>
      </c>
      <c r="D997" s="314"/>
      <c r="E997" s="313" t="s">
        <v>165</v>
      </c>
      <c r="F997" s="314"/>
      <c r="G997" s="313" t="s">
        <v>8</v>
      </c>
      <c r="H997" s="314"/>
      <c r="I997" s="313" t="s">
        <v>165</v>
      </c>
      <c r="J997" s="314"/>
      <c r="K997" s="313" t="s">
        <v>165</v>
      </c>
      <c r="L997" s="314"/>
      <c r="M997" s="5"/>
      <c r="N997" s="5"/>
      <c r="O997" s="8"/>
      <c r="P997" s="8"/>
      <c r="Q997" s="8"/>
      <c r="R997" s="8"/>
      <c r="S997" s="8"/>
      <c r="T997" s="8"/>
      <c r="U997" s="8"/>
      <c r="V997" s="8"/>
      <c r="W997" s="8"/>
      <c r="X997" s="8"/>
      <c r="Y997" s="8"/>
      <c r="Z997" s="8"/>
      <c r="AA997" s="8"/>
      <c r="AB997" s="1"/>
      <c r="AC997" s="1"/>
    </row>
    <row r="998" spans="1:73" ht="15" customHeight="1" x14ac:dyDescent="0.35">
      <c r="A998" s="7" t="s">
        <v>49</v>
      </c>
      <c r="B998" s="16" t="s">
        <v>9</v>
      </c>
      <c r="C998" s="313" t="s">
        <v>179</v>
      </c>
      <c r="D998" s="314"/>
      <c r="E998" s="313" t="s">
        <v>179</v>
      </c>
      <c r="F998" s="314"/>
      <c r="G998" s="313" t="s">
        <v>33</v>
      </c>
      <c r="H998" s="314"/>
      <c r="I998" s="313" t="s">
        <v>179</v>
      </c>
      <c r="J998" s="314"/>
      <c r="K998" s="313" t="s">
        <v>179</v>
      </c>
      <c r="L998" s="314"/>
      <c r="M998" s="5"/>
      <c r="N998" s="5"/>
      <c r="O998" s="8"/>
      <c r="P998" s="1"/>
      <c r="Q998" s="1"/>
      <c r="R998" s="1"/>
      <c r="S998" s="1"/>
      <c r="T998" s="1"/>
      <c r="U998" s="1"/>
      <c r="V998" s="1"/>
      <c r="W998" s="1"/>
      <c r="X998" s="1"/>
      <c r="Y998" s="1"/>
      <c r="Z998" s="1"/>
      <c r="AA998" s="1"/>
      <c r="AB998" s="1"/>
      <c r="AC998" s="1"/>
    </row>
    <row r="999" spans="1:73" ht="20.149999999999999" customHeight="1" x14ac:dyDescent="0.35">
      <c r="A999" s="124" t="s">
        <v>50</v>
      </c>
      <c r="B999" s="117" t="s">
        <v>11</v>
      </c>
      <c r="C999" s="44"/>
      <c r="D999" s="19"/>
      <c r="E999" s="19"/>
      <c r="F999" s="19"/>
      <c r="G999" s="19"/>
      <c r="H999" s="19"/>
      <c r="I999" s="19"/>
      <c r="J999" s="19"/>
      <c r="K999" s="19"/>
      <c r="L999" s="19"/>
      <c r="M999" s="5"/>
      <c r="N999" s="5"/>
      <c r="O999" s="9"/>
      <c r="P999" s="9"/>
      <c r="Q999" s="9"/>
      <c r="R999" s="9"/>
      <c r="S999" s="9"/>
      <c r="T999" s="9"/>
      <c r="U999" s="9"/>
      <c r="V999" s="9"/>
      <c r="W999" s="9"/>
      <c r="X999" s="9"/>
      <c r="Y999" s="9"/>
      <c r="Z999" s="9"/>
      <c r="AA999" s="20"/>
      <c r="AB999" s="1"/>
      <c r="AC999" s="1"/>
    </row>
    <row r="1000" spans="1:73" ht="23" x14ac:dyDescent="0.35">
      <c r="A1000" s="7" t="s">
        <v>51</v>
      </c>
      <c r="B1000" s="126"/>
      <c r="C1000" s="126"/>
      <c r="D1000" s="74"/>
      <c r="E1000" s="74"/>
      <c r="F1000" s="74"/>
      <c r="G1000" s="74"/>
      <c r="H1000" s="74"/>
      <c r="I1000" s="74"/>
      <c r="J1000" s="74"/>
      <c r="K1000" s="74"/>
      <c r="L1000" s="74"/>
      <c r="M1000" s="5"/>
      <c r="N1000" s="5"/>
      <c r="O1000" s="9"/>
      <c r="P1000" s="9"/>
      <c r="Q1000" s="9"/>
      <c r="R1000" s="9"/>
      <c r="S1000" s="9"/>
      <c r="T1000" s="9"/>
      <c r="U1000" s="9"/>
      <c r="V1000" s="9"/>
      <c r="W1000" s="9"/>
      <c r="X1000" s="9"/>
      <c r="Y1000" s="9"/>
      <c r="Z1000" s="9"/>
      <c r="AA1000" s="20"/>
      <c r="AB1000" s="1"/>
      <c r="AC1000" s="1"/>
    </row>
    <row r="1001" spans="1:73" ht="15" customHeight="1" x14ac:dyDescent="0.35">
      <c r="A1001" s="7">
        <v>4</v>
      </c>
      <c r="B1001" s="25" t="s">
        <v>12</v>
      </c>
      <c r="C1001" s="25"/>
      <c r="D1001" s="25"/>
      <c r="E1001" s="25"/>
      <c r="F1001" s="25"/>
      <c r="G1001" s="25"/>
      <c r="H1001" s="25"/>
      <c r="I1001" s="25"/>
      <c r="J1001" s="25"/>
      <c r="K1001" s="25"/>
      <c r="L1001" s="25"/>
      <c r="M1001" s="5"/>
      <c r="N1001" s="5"/>
      <c r="O1001" s="9"/>
      <c r="P1001" s="9"/>
      <c r="Q1001" s="9"/>
      <c r="R1001" s="9"/>
      <c r="S1001" s="9"/>
      <c r="T1001" s="9"/>
      <c r="U1001" s="9"/>
      <c r="V1001" s="9"/>
      <c r="W1001" s="9"/>
      <c r="X1001" s="9"/>
      <c r="Y1001" s="9"/>
      <c r="Z1001" s="9"/>
      <c r="AA1001" s="20"/>
      <c r="AB1001" s="20"/>
      <c r="AC1001" s="20"/>
    </row>
    <row r="1002" spans="1:73" ht="68" customHeight="1" x14ac:dyDescent="0.3">
      <c r="A1002" s="7" t="s">
        <v>4</v>
      </c>
      <c r="B1002" s="291" t="s">
        <v>54</v>
      </c>
      <c r="C1002" s="291"/>
      <c r="D1002" s="291"/>
      <c r="E1002" s="292"/>
      <c r="F1002" s="292"/>
      <c r="G1002" s="292"/>
      <c r="H1002" s="292"/>
      <c r="I1002" s="292"/>
      <c r="J1002" s="292"/>
      <c r="K1002" s="292"/>
      <c r="L1002" s="292"/>
      <c r="M1002" s="5"/>
      <c r="N1002" s="5"/>
      <c r="O1002" s="26"/>
      <c r="P1002" s="26"/>
      <c r="Q1002" s="26"/>
      <c r="R1002" s="26"/>
      <c r="S1002" s="26"/>
      <c r="T1002" s="26"/>
      <c r="U1002" s="26"/>
      <c r="V1002" s="26"/>
      <c r="W1002" s="26"/>
      <c r="X1002" s="26"/>
      <c r="Y1002" s="26"/>
      <c r="Z1002" s="26"/>
      <c r="AA1002" s="27"/>
      <c r="AB1002" s="27"/>
      <c r="AC1002" s="27"/>
    </row>
    <row r="1003" spans="1:73" s="37" customFormat="1" ht="28" x14ac:dyDescent="0.35">
      <c r="A1003" s="28">
        <v>7</v>
      </c>
      <c r="B1003" s="29" t="s">
        <v>13</v>
      </c>
      <c r="C1003" s="307">
        <v>163300</v>
      </c>
      <c r="D1003" s="308"/>
      <c r="E1003" s="307">
        <v>202400</v>
      </c>
      <c r="F1003" s="308"/>
      <c r="G1003" s="307">
        <v>225462.1</v>
      </c>
      <c r="H1003" s="308"/>
      <c r="I1003" s="307">
        <v>281750</v>
      </c>
      <c r="J1003" s="308"/>
      <c r="K1003" s="307">
        <v>312800</v>
      </c>
      <c r="L1003" s="308"/>
      <c r="M1003" s="5"/>
      <c r="N1003" s="5"/>
      <c r="O1003" s="32"/>
      <c r="P1003" s="30"/>
      <c r="Q1003" s="30"/>
      <c r="R1003" s="33"/>
      <c r="S1003" s="33"/>
      <c r="T1003" s="30"/>
      <c r="U1003" s="30"/>
      <c r="V1003" s="34"/>
      <c r="W1003" s="30"/>
      <c r="X1003" s="33"/>
      <c r="Y1003" s="30"/>
      <c r="Z1003" s="35"/>
      <c r="AA1003" s="35"/>
      <c r="AB1003" s="36"/>
      <c r="AC1003" s="36"/>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row>
    <row r="1004" spans="1:73" ht="15" customHeight="1" x14ac:dyDescent="0.35">
      <c r="A1004" s="7">
        <v>8</v>
      </c>
      <c r="B1004" s="25" t="s">
        <v>14</v>
      </c>
      <c r="C1004" s="303"/>
      <c r="D1004" s="304"/>
      <c r="E1004" s="303"/>
      <c r="F1004" s="304"/>
      <c r="G1004" s="303"/>
      <c r="H1004" s="304"/>
      <c r="I1004" s="303"/>
      <c r="J1004" s="304"/>
      <c r="K1004" s="303"/>
      <c r="L1004" s="304"/>
      <c r="M1004" s="5"/>
      <c r="N1004" s="5"/>
      <c r="O1004" s="9"/>
      <c r="P1004" s="9"/>
      <c r="Q1004" s="9"/>
      <c r="R1004" s="9"/>
      <c r="S1004" s="9"/>
      <c r="T1004" s="9"/>
      <c r="U1004" s="9"/>
      <c r="V1004" s="9"/>
      <c r="W1004" s="9"/>
      <c r="X1004" s="9"/>
      <c r="Y1004" s="9"/>
      <c r="Z1004" s="9"/>
      <c r="AA1004" s="20"/>
      <c r="AB1004" s="1"/>
      <c r="AC1004" s="1"/>
    </row>
    <row r="1005" spans="1:73" ht="14.5" customHeight="1" x14ac:dyDescent="0.3">
      <c r="A1005" s="7"/>
      <c r="B1005" s="16" t="s">
        <v>15</v>
      </c>
      <c r="C1005" s="305">
        <v>12412</v>
      </c>
      <c r="D1005" s="306"/>
      <c r="E1005" s="305">
        <v>15236.8</v>
      </c>
      <c r="F1005" s="306"/>
      <c r="G1005" s="305">
        <v>16624.04</v>
      </c>
      <c r="H1005" s="306"/>
      <c r="I1005" s="305">
        <v>20972</v>
      </c>
      <c r="J1005" s="306"/>
      <c r="K1005" s="305">
        <v>23283.200000000001</v>
      </c>
      <c r="L1005" s="306"/>
      <c r="M1005" s="5"/>
      <c r="N1005" s="5"/>
      <c r="O1005" s="40"/>
      <c r="P1005" s="38"/>
      <c r="Q1005" s="38"/>
      <c r="R1005" s="41"/>
      <c r="S1005" s="41"/>
      <c r="T1005" s="38"/>
      <c r="U1005" s="38"/>
      <c r="V1005" s="41"/>
      <c r="W1005" s="38"/>
      <c r="X1005" s="42"/>
      <c r="Y1005" s="38"/>
      <c r="Z1005" s="42"/>
      <c r="AA1005" s="42"/>
      <c r="AB1005" s="1"/>
      <c r="AC1005" s="1"/>
    </row>
    <row r="1006" spans="1:73" ht="14.5" customHeight="1" x14ac:dyDescent="0.3">
      <c r="A1006" s="7"/>
      <c r="B1006" s="16" t="s">
        <v>16</v>
      </c>
      <c r="C1006" s="305">
        <v>13280.84</v>
      </c>
      <c r="D1006" s="306"/>
      <c r="E1006" s="305">
        <v>16303.38</v>
      </c>
      <c r="F1006" s="306"/>
      <c r="G1006" s="305">
        <v>17621.48</v>
      </c>
      <c r="H1006" s="306"/>
      <c r="I1006" s="305">
        <v>22440.04</v>
      </c>
      <c r="J1006" s="306"/>
      <c r="K1006" s="305">
        <v>24913.02</v>
      </c>
      <c r="L1006" s="306"/>
      <c r="M1006" s="5"/>
      <c r="N1006" s="5"/>
      <c r="O1006" s="40"/>
      <c r="P1006" s="38"/>
      <c r="Q1006" s="38"/>
      <c r="R1006" s="41"/>
      <c r="S1006" s="41"/>
      <c r="T1006" s="38"/>
      <c r="U1006" s="38"/>
      <c r="V1006" s="41"/>
      <c r="W1006" s="38"/>
      <c r="X1006" s="42"/>
      <c r="Y1006" s="38"/>
      <c r="Z1006" s="42"/>
      <c r="AA1006" s="42"/>
      <c r="AB1006" s="1"/>
      <c r="AC1006" s="1"/>
    </row>
    <row r="1007" spans="1:73" ht="14.5" customHeight="1" x14ac:dyDescent="0.3">
      <c r="A1007" s="7"/>
      <c r="B1007" s="16" t="s">
        <v>17</v>
      </c>
      <c r="C1007" s="305">
        <v>14210.5</v>
      </c>
      <c r="D1007" s="306"/>
      <c r="E1007" s="305">
        <v>17444.61</v>
      </c>
      <c r="F1007" s="306"/>
      <c r="G1007" s="305">
        <v>18678.77</v>
      </c>
      <c r="H1007" s="306"/>
      <c r="I1007" s="305">
        <v>24010.84</v>
      </c>
      <c r="J1007" s="306"/>
      <c r="K1007" s="305">
        <v>26656.94</v>
      </c>
      <c r="L1007" s="306"/>
      <c r="M1007" s="5"/>
      <c r="N1007" s="5"/>
      <c r="O1007" s="40"/>
      <c r="P1007" s="38"/>
      <c r="Q1007" s="38"/>
      <c r="R1007" s="41"/>
      <c r="S1007" s="41"/>
      <c r="T1007" s="38"/>
      <c r="U1007" s="38"/>
      <c r="V1007" s="41"/>
      <c r="W1007" s="38"/>
      <c r="X1007" s="42"/>
      <c r="Y1007" s="38"/>
      <c r="Z1007" s="42"/>
      <c r="AA1007" s="42"/>
      <c r="AB1007" s="1"/>
      <c r="AC1007" s="1"/>
    </row>
    <row r="1008" spans="1:73" ht="14.5" customHeight="1" x14ac:dyDescent="0.3">
      <c r="A1008" s="7"/>
      <c r="B1008" s="16" t="s">
        <v>18</v>
      </c>
      <c r="C1008" s="305">
        <v>15205.23</v>
      </c>
      <c r="D1008" s="306"/>
      <c r="E1008" s="305">
        <v>18665.740000000002</v>
      </c>
      <c r="F1008" s="306"/>
      <c r="G1008" s="305">
        <v>19799.5</v>
      </c>
      <c r="H1008" s="306"/>
      <c r="I1008" s="305">
        <v>25691.599999999999</v>
      </c>
      <c r="J1008" s="306"/>
      <c r="K1008" s="305">
        <v>28522.92</v>
      </c>
      <c r="L1008" s="306"/>
      <c r="M1008" s="5"/>
      <c r="N1008" s="5"/>
      <c r="O1008" s="40"/>
      <c r="P1008" s="38"/>
      <c r="Q1008" s="38"/>
      <c r="R1008" s="41"/>
      <c r="S1008" s="41"/>
      <c r="T1008" s="38"/>
      <c r="U1008" s="38"/>
      <c r="V1008" s="41"/>
      <c r="W1008" s="38"/>
      <c r="X1008" s="42"/>
      <c r="Y1008" s="38"/>
      <c r="Z1008" s="42"/>
      <c r="AA1008" s="42"/>
      <c r="AB1008" s="1"/>
      <c r="AC1008" s="1"/>
    </row>
    <row r="1009" spans="1:73" ht="14.5" customHeight="1" x14ac:dyDescent="0.3">
      <c r="A1009" s="7"/>
      <c r="B1009" s="16" t="s">
        <v>19</v>
      </c>
      <c r="C1009" s="305">
        <v>16269.69</v>
      </c>
      <c r="D1009" s="306"/>
      <c r="E1009" s="305">
        <v>19972.34</v>
      </c>
      <c r="F1009" s="306"/>
      <c r="G1009" s="305">
        <v>20987.47</v>
      </c>
      <c r="H1009" s="306"/>
      <c r="I1009" s="305">
        <v>27490.01</v>
      </c>
      <c r="J1009" s="306"/>
      <c r="K1009" s="305">
        <v>30519.53</v>
      </c>
      <c r="L1009" s="306"/>
      <c r="M1009" s="5"/>
      <c r="N1009" s="5"/>
      <c r="O1009" s="40"/>
      <c r="P1009" s="38"/>
      <c r="Q1009" s="38"/>
      <c r="R1009" s="41"/>
      <c r="S1009" s="41"/>
      <c r="T1009" s="38"/>
      <c r="U1009" s="38"/>
      <c r="V1009" s="41"/>
      <c r="W1009" s="38"/>
      <c r="X1009" s="42"/>
      <c r="Y1009" s="38"/>
      <c r="Z1009" s="42"/>
      <c r="AA1009" s="42"/>
      <c r="AB1009" s="1"/>
      <c r="AC1009" s="1"/>
    </row>
    <row r="1010" spans="1:73" s="44" customFormat="1" ht="14.5" customHeight="1" x14ac:dyDescent="0.35">
      <c r="A1010" s="7"/>
      <c r="B1010" s="43" t="s">
        <v>20</v>
      </c>
      <c r="C1010" s="307">
        <f>SUM(C1005:C1009)</f>
        <v>71378.259999999995</v>
      </c>
      <c r="D1010" s="308"/>
      <c r="E1010" s="307">
        <f>SUM(E1005:E1009)</f>
        <v>87622.87</v>
      </c>
      <c r="F1010" s="308"/>
      <c r="G1010" s="307">
        <f>SUM(G1005:G1009)</f>
        <v>93711.260000000009</v>
      </c>
      <c r="H1010" s="308"/>
      <c r="I1010" s="307">
        <f>SUM(I1005:I1009)</f>
        <v>120604.49</v>
      </c>
      <c r="J1010" s="308"/>
      <c r="K1010" s="307">
        <f>SUM(K1005:K1009)</f>
        <v>133895.60999999999</v>
      </c>
      <c r="L1010" s="308"/>
      <c r="M1010" s="5"/>
      <c r="N1010" s="5"/>
      <c r="O1010" s="33"/>
      <c r="P1010" s="30"/>
      <c r="Q1010" s="30"/>
      <c r="R1010" s="33"/>
      <c r="S1010" s="33"/>
      <c r="T1010" s="30"/>
      <c r="U1010" s="30"/>
      <c r="V1010" s="33"/>
      <c r="W1010" s="30"/>
      <c r="X1010" s="35"/>
      <c r="Y1010" s="30"/>
      <c r="Z1010" s="35"/>
      <c r="AA1010" s="35"/>
      <c r="AB1010" s="9"/>
      <c r="AC1010" s="9"/>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row>
    <row r="1011" spans="1:73" ht="53.15" customHeight="1" x14ac:dyDescent="0.35">
      <c r="A1011" s="7"/>
      <c r="B1011" s="288" t="s">
        <v>34</v>
      </c>
      <c r="C1011" s="289"/>
      <c r="D1011" s="289"/>
      <c r="E1011" s="290"/>
      <c r="F1011" s="290"/>
      <c r="G1011" s="290"/>
      <c r="H1011" s="290"/>
      <c r="I1011" s="290"/>
      <c r="J1011" s="290"/>
      <c r="K1011" s="290"/>
      <c r="L1011" s="290"/>
      <c r="M1011" s="5"/>
      <c r="N1011" s="5"/>
      <c r="O1011" s="26"/>
      <c r="P1011" s="26"/>
      <c r="Q1011" s="26"/>
      <c r="R1011" s="26"/>
      <c r="S1011" s="26"/>
      <c r="T1011" s="26"/>
      <c r="U1011" s="26"/>
      <c r="V1011" s="26"/>
      <c r="W1011" s="26"/>
      <c r="X1011" s="26"/>
      <c r="Y1011" s="26"/>
      <c r="Z1011" s="26"/>
      <c r="AA1011" s="45"/>
      <c r="AB1011" s="45"/>
      <c r="AC1011" s="45"/>
    </row>
    <row r="1012" spans="1:73" ht="15" customHeight="1" x14ac:dyDescent="0.35">
      <c r="A1012" s="7">
        <v>9</v>
      </c>
      <c r="B1012" s="25" t="s">
        <v>22</v>
      </c>
      <c r="C1012" s="25"/>
      <c r="D1012" s="17" t="s">
        <v>335</v>
      </c>
      <c r="E1012" s="17"/>
      <c r="F1012" s="17" t="s">
        <v>23</v>
      </c>
      <c r="G1012" s="17"/>
      <c r="H1012" s="17" t="s">
        <v>23</v>
      </c>
      <c r="I1012" s="17"/>
      <c r="J1012" s="17" t="s">
        <v>335</v>
      </c>
      <c r="K1012" s="17"/>
      <c r="L1012" s="17" t="s">
        <v>23</v>
      </c>
      <c r="M1012" s="5"/>
      <c r="N1012" s="5"/>
      <c r="O1012" s="1"/>
      <c r="P1012" s="1"/>
      <c r="Q1012" s="1"/>
      <c r="R1012" s="1"/>
      <c r="S1012" s="1"/>
      <c r="T1012" s="1"/>
      <c r="U1012" s="1"/>
      <c r="V1012" s="1"/>
      <c r="W1012" s="1"/>
      <c r="X1012" s="1"/>
      <c r="Y1012" s="1"/>
      <c r="Z1012" s="1"/>
      <c r="AA1012" s="1"/>
      <c r="AB1012" s="1"/>
      <c r="AC1012" s="1"/>
    </row>
    <row r="1013" spans="1:73" ht="15" customHeight="1" x14ac:dyDescent="0.35">
      <c r="A1013" s="70"/>
      <c r="B1013" s="71"/>
      <c r="C1013" s="71"/>
      <c r="D1013" s="71"/>
      <c r="E1013" s="71"/>
      <c r="F1013" s="71"/>
      <c r="G1013" s="71"/>
      <c r="H1013" s="71"/>
      <c r="I1013" s="71"/>
      <c r="J1013" s="71"/>
      <c r="K1013" s="71"/>
      <c r="L1013" s="71"/>
      <c r="M1013" s="71"/>
      <c r="N1013" s="71"/>
      <c r="O1013" s="71"/>
      <c r="P1013" s="71"/>
      <c r="Q1013" s="71"/>
      <c r="R1013" s="71"/>
      <c r="S1013" s="71"/>
      <c r="T1013" s="71"/>
      <c r="U1013" s="71"/>
      <c r="V1013" s="71"/>
      <c r="W1013" s="71"/>
      <c r="X1013" s="71"/>
      <c r="Y1013" s="44"/>
      <c r="Z1013" s="44"/>
      <c r="AA1013" s="44"/>
      <c r="AB1013" s="44"/>
      <c r="AC1013" s="44"/>
    </row>
    <row r="1014" spans="1:73" ht="23" x14ac:dyDescent="0.35">
      <c r="A1014" s="4" t="s">
        <v>1</v>
      </c>
      <c r="B1014" s="324" t="s">
        <v>435</v>
      </c>
      <c r="C1014" s="325"/>
      <c r="D1014" s="326"/>
      <c r="E1014" s="5"/>
      <c r="F1014" s="5"/>
      <c r="G1014" s="5"/>
      <c r="H1014" s="5"/>
      <c r="I1014" s="5"/>
      <c r="J1014" s="5"/>
      <c r="K1014" s="5"/>
      <c r="L1014" s="5"/>
      <c r="M1014" s="5"/>
      <c r="N1014" s="5"/>
      <c r="O1014" s="5"/>
      <c r="P1014" s="5"/>
      <c r="Q1014" s="5"/>
      <c r="R1014" s="5"/>
      <c r="S1014" s="5"/>
      <c r="T1014" s="5"/>
      <c r="U1014" s="5"/>
      <c r="V1014" s="5"/>
      <c r="W1014" s="5"/>
      <c r="X1014" s="5"/>
      <c r="Y1014" s="5"/>
      <c r="Z1014" s="5"/>
      <c r="AA1014" s="6"/>
      <c r="AB1014" s="6"/>
      <c r="AC1014" s="6"/>
    </row>
    <row r="1015" spans="1:73" ht="23" x14ac:dyDescent="0.35">
      <c r="A1015" s="7">
        <v>1</v>
      </c>
      <c r="B1015" s="318" t="s">
        <v>436</v>
      </c>
      <c r="C1015" s="319"/>
      <c r="D1015" s="320"/>
      <c r="E1015" s="5"/>
      <c r="F1015" s="5"/>
      <c r="G1015" s="5"/>
      <c r="H1015" s="5"/>
      <c r="I1015" s="5"/>
      <c r="J1015" s="5"/>
      <c r="K1015" s="1"/>
      <c r="L1015" s="1"/>
      <c r="M1015" s="1"/>
      <c r="N1015" s="1"/>
      <c r="O1015" s="1"/>
      <c r="P1015" s="1"/>
      <c r="Q1015" s="1"/>
      <c r="R1015" s="1"/>
      <c r="S1015" s="1"/>
      <c r="T1015" s="1"/>
      <c r="U1015" s="1"/>
      <c r="V1015" s="1"/>
      <c r="W1015" s="1"/>
      <c r="X1015" s="1"/>
      <c r="Y1015" s="1"/>
      <c r="Z1015" s="1"/>
      <c r="AA1015" s="8"/>
      <c r="AB1015" s="1"/>
      <c r="AC1015" s="1"/>
    </row>
    <row r="1016" spans="1:73" ht="15" customHeight="1" x14ac:dyDescent="0.35">
      <c r="A1016" s="7">
        <v>2</v>
      </c>
      <c r="B1016" s="303" t="s">
        <v>437</v>
      </c>
      <c r="C1016" s="321"/>
      <c r="D1016" s="304"/>
      <c r="E1016" s="5"/>
      <c r="F1016" s="5"/>
      <c r="G1016" s="5"/>
      <c r="H1016" s="5"/>
      <c r="I1016" s="5"/>
      <c r="J1016" s="5"/>
      <c r="K1016" s="9"/>
      <c r="L1016" s="9"/>
      <c r="M1016" s="9"/>
      <c r="N1016" s="9"/>
      <c r="O1016" s="9"/>
      <c r="P1016" s="9"/>
      <c r="Q1016" s="9"/>
      <c r="R1016" s="9"/>
      <c r="S1016" s="9"/>
      <c r="T1016" s="9"/>
      <c r="U1016" s="9"/>
      <c r="V1016" s="9"/>
      <c r="W1016" s="9"/>
      <c r="X1016" s="9"/>
      <c r="Y1016" s="9"/>
      <c r="Z1016" s="9"/>
      <c r="AA1016" s="8"/>
      <c r="AB1016" s="1"/>
      <c r="AC1016" s="1"/>
    </row>
    <row r="1017" spans="1:73" s="15" customFormat="1" ht="22.5" customHeight="1" x14ac:dyDescent="0.35">
      <c r="A1017" s="10">
        <v>3</v>
      </c>
      <c r="B1017" s="11" t="s">
        <v>2</v>
      </c>
      <c r="C1017" s="309" t="s">
        <v>417</v>
      </c>
      <c r="D1017" s="310"/>
      <c r="E1017" s="5"/>
      <c r="F1017" s="5"/>
      <c r="G1017" s="5"/>
      <c r="H1017" s="5"/>
      <c r="I1017" s="5"/>
      <c r="J1017" s="5"/>
      <c r="K1017" s="12"/>
      <c r="L1017" s="13"/>
      <c r="M1017" s="13"/>
      <c r="N1017" s="13"/>
      <c r="O1017" s="13"/>
      <c r="P1017" s="14"/>
      <c r="Q1017" s="14"/>
      <c r="R1017" s="14"/>
      <c r="S1017" s="14"/>
      <c r="T1017" s="14"/>
      <c r="U1017" s="14"/>
      <c r="V1017" s="14"/>
      <c r="W1017" s="14"/>
      <c r="X1017" s="14"/>
      <c r="Y1017" s="14"/>
      <c r="Z1017" s="14"/>
      <c r="AA1017" s="14"/>
      <c r="AB1017" s="14"/>
      <c r="AC1017" s="14"/>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1"/>
      <c r="BG1017" s="1"/>
      <c r="BH1017" s="1"/>
      <c r="BI1017" s="1"/>
      <c r="BJ1017" s="1"/>
      <c r="BK1017" s="1"/>
      <c r="BL1017" s="1"/>
      <c r="BM1017" s="1"/>
      <c r="BN1017" s="1"/>
      <c r="BO1017" s="1"/>
      <c r="BP1017" s="1"/>
      <c r="BQ1017" s="1"/>
      <c r="BR1017" s="1"/>
      <c r="BS1017" s="1"/>
      <c r="BT1017" s="1"/>
      <c r="BU1017" s="1"/>
    </row>
    <row r="1018" spans="1:73" ht="15" customHeight="1" x14ac:dyDescent="0.35">
      <c r="A1018" s="7" t="s">
        <v>46</v>
      </c>
      <c r="B1018" s="16" t="s">
        <v>5</v>
      </c>
      <c r="C1018" s="311" t="s">
        <v>438</v>
      </c>
      <c r="D1018" s="312"/>
      <c r="E1018" s="5"/>
      <c r="F1018" s="5"/>
      <c r="G1018" s="5"/>
      <c r="H1018" s="5"/>
      <c r="I1018" s="5"/>
      <c r="J1018" s="5"/>
      <c r="K1018" s="14"/>
      <c r="L1018" s="14"/>
      <c r="M1018" s="14"/>
      <c r="N1018" s="14"/>
      <c r="O1018" s="14"/>
      <c r="P1018" s="14"/>
      <c r="Q1018" s="14"/>
      <c r="R1018" s="14"/>
      <c r="S1018" s="14"/>
      <c r="T1018" s="14"/>
      <c r="U1018" s="14"/>
      <c r="V1018" s="14"/>
      <c r="W1018" s="14"/>
      <c r="X1018" s="14"/>
      <c r="Y1018" s="14"/>
      <c r="Z1018" s="14"/>
      <c r="AA1018" s="14"/>
      <c r="AB1018" s="1"/>
      <c r="AC1018" s="1"/>
    </row>
    <row r="1019" spans="1:73" ht="14.5" customHeight="1" x14ac:dyDescent="0.35">
      <c r="A1019" s="7" t="s">
        <v>47</v>
      </c>
      <c r="B1019" s="16" t="s">
        <v>6</v>
      </c>
      <c r="C1019" s="311" t="s">
        <v>439</v>
      </c>
      <c r="D1019" s="312"/>
      <c r="E1019" s="5"/>
      <c r="F1019" s="5"/>
      <c r="G1019" s="5"/>
      <c r="H1019" s="5"/>
      <c r="I1019" s="5"/>
      <c r="J1019" s="5"/>
      <c r="K1019" s="14"/>
      <c r="L1019" s="14"/>
      <c r="M1019" s="14"/>
      <c r="N1019" s="14"/>
      <c r="O1019" s="14"/>
      <c r="P1019" s="14"/>
      <c r="Q1019" s="14"/>
      <c r="R1019" s="14"/>
      <c r="S1019" s="14"/>
      <c r="T1019" s="14"/>
      <c r="U1019" s="14"/>
      <c r="V1019" s="14"/>
      <c r="W1019" s="14"/>
      <c r="X1019" s="14"/>
      <c r="Y1019" s="14"/>
      <c r="Z1019" s="14"/>
      <c r="AA1019" s="14"/>
      <c r="AB1019" s="1"/>
      <c r="AC1019" s="1"/>
    </row>
    <row r="1020" spans="1:73" ht="15" customHeight="1" x14ac:dyDescent="0.35">
      <c r="A1020" s="7" t="s">
        <v>48</v>
      </c>
      <c r="B1020" s="16" t="s">
        <v>7</v>
      </c>
      <c r="C1020" s="313" t="s">
        <v>8</v>
      </c>
      <c r="D1020" s="314"/>
      <c r="E1020" s="5"/>
      <c r="F1020" s="5"/>
      <c r="G1020" s="5"/>
      <c r="H1020" s="5"/>
      <c r="I1020" s="5"/>
      <c r="J1020" s="5"/>
      <c r="K1020" s="8"/>
      <c r="L1020" s="8"/>
      <c r="M1020" s="8"/>
      <c r="N1020" s="8"/>
      <c r="O1020" s="8"/>
      <c r="P1020" s="8"/>
      <c r="Q1020" s="8"/>
      <c r="R1020" s="8"/>
      <c r="S1020" s="8"/>
      <c r="T1020" s="8"/>
      <c r="U1020" s="8"/>
      <c r="V1020" s="8"/>
      <c r="W1020" s="8"/>
      <c r="X1020" s="8"/>
      <c r="Y1020" s="8"/>
      <c r="Z1020" s="8"/>
      <c r="AA1020" s="8"/>
      <c r="AB1020" s="1"/>
      <c r="AC1020" s="1"/>
    </row>
    <row r="1021" spans="1:73" ht="15" customHeight="1" x14ac:dyDescent="0.35">
      <c r="A1021" s="7" t="s">
        <v>49</v>
      </c>
      <c r="B1021" s="16" t="s">
        <v>9</v>
      </c>
      <c r="C1021" s="313" t="s">
        <v>33</v>
      </c>
      <c r="D1021" s="314"/>
      <c r="E1021" s="5"/>
      <c r="F1021" s="5"/>
      <c r="G1021" s="5"/>
      <c r="H1021" s="5"/>
      <c r="I1021" s="5"/>
      <c r="J1021" s="5"/>
      <c r="K1021" s="1"/>
      <c r="L1021" s="8"/>
      <c r="M1021" s="8"/>
      <c r="N1021" s="8"/>
      <c r="O1021" s="8"/>
      <c r="P1021" s="1"/>
      <c r="Q1021" s="1"/>
      <c r="R1021" s="1"/>
      <c r="S1021" s="1"/>
      <c r="T1021" s="1"/>
      <c r="U1021" s="1"/>
      <c r="V1021" s="1"/>
      <c r="W1021" s="1"/>
      <c r="X1021" s="1"/>
      <c r="Y1021" s="1"/>
      <c r="Z1021" s="1"/>
      <c r="AA1021" s="1"/>
      <c r="AB1021" s="1"/>
      <c r="AC1021" s="1"/>
    </row>
    <row r="1022" spans="1:73" ht="20.149999999999999" customHeight="1" x14ac:dyDescent="0.35">
      <c r="A1022" s="124" t="s">
        <v>50</v>
      </c>
      <c r="B1022" s="117" t="s">
        <v>11</v>
      </c>
      <c r="C1022" s="117"/>
      <c r="D1022" s="74"/>
      <c r="E1022" s="5"/>
      <c r="F1022" s="5"/>
      <c r="G1022" s="5"/>
      <c r="H1022" s="5"/>
      <c r="I1022" s="5"/>
      <c r="J1022" s="5"/>
      <c r="K1022" s="9"/>
      <c r="L1022" s="9"/>
      <c r="M1022" s="9"/>
      <c r="N1022" s="9"/>
      <c r="O1022" s="9"/>
      <c r="P1022" s="9"/>
      <c r="Q1022" s="9"/>
      <c r="R1022" s="9"/>
      <c r="S1022" s="9"/>
      <c r="T1022" s="9"/>
      <c r="U1022" s="9"/>
      <c r="V1022" s="9"/>
      <c r="W1022" s="9"/>
      <c r="X1022" s="9"/>
      <c r="Y1022" s="9"/>
      <c r="Z1022" s="9"/>
      <c r="AA1022" s="20"/>
      <c r="AB1022" s="1"/>
      <c r="AC1022" s="1"/>
    </row>
    <row r="1023" spans="1:73" ht="20.149999999999999" customHeight="1" x14ac:dyDescent="0.35">
      <c r="A1023" s="124" t="s">
        <v>51</v>
      </c>
      <c r="B1023" s="125"/>
      <c r="C1023" s="125"/>
      <c r="D1023" s="74"/>
      <c r="E1023" s="5"/>
      <c r="F1023" s="5"/>
      <c r="G1023" s="5"/>
      <c r="H1023" s="5"/>
      <c r="I1023" s="5"/>
      <c r="J1023" s="5"/>
      <c r="K1023" s="9"/>
      <c r="L1023" s="9"/>
      <c r="M1023" s="9"/>
      <c r="N1023" s="9"/>
      <c r="O1023" s="9"/>
      <c r="P1023" s="9"/>
      <c r="Q1023" s="9"/>
      <c r="R1023" s="9"/>
      <c r="S1023" s="9"/>
      <c r="T1023" s="9"/>
      <c r="U1023" s="9"/>
      <c r="V1023" s="9"/>
      <c r="W1023" s="9"/>
      <c r="X1023" s="9"/>
      <c r="Y1023" s="9"/>
      <c r="Z1023" s="9"/>
      <c r="AA1023" s="20"/>
      <c r="AB1023" s="1"/>
      <c r="AC1023" s="1"/>
    </row>
    <row r="1024" spans="1:73" ht="15" customHeight="1" x14ac:dyDescent="0.35">
      <c r="A1024" s="7">
        <v>4</v>
      </c>
      <c r="B1024" s="25" t="s">
        <v>12</v>
      </c>
      <c r="C1024" s="25"/>
      <c r="D1024" s="25"/>
      <c r="E1024" s="5"/>
      <c r="F1024" s="5"/>
      <c r="G1024" s="5"/>
      <c r="H1024" s="5"/>
      <c r="I1024" s="5"/>
      <c r="J1024" s="5"/>
      <c r="K1024" s="9"/>
      <c r="L1024" s="9"/>
      <c r="M1024" s="9"/>
      <c r="N1024" s="9"/>
      <c r="O1024" s="9"/>
      <c r="P1024" s="9"/>
      <c r="Q1024" s="9"/>
      <c r="R1024" s="9"/>
      <c r="S1024" s="9"/>
      <c r="T1024" s="9"/>
      <c r="U1024" s="9"/>
      <c r="V1024" s="9"/>
      <c r="W1024" s="9"/>
      <c r="X1024" s="9"/>
      <c r="Y1024" s="9"/>
      <c r="Z1024" s="9"/>
      <c r="AA1024" s="20"/>
      <c r="AB1024" s="20"/>
      <c r="AC1024" s="20"/>
    </row>
    <row r="1025" spans="1:73" ht="68" customHeight="1" x14ac:dyDescent="0.3">
      <c r="A1025" s="7" t="s">
        <v>4</v>
      </c>
      <c r="B1025" s="288" t="s">
        <v>54</v>
      </c>
      <c r="C1025" s="289"/>
      <c r="D1025" s="327"/>
      <c r="E1025" s="5"/>
      <c r="F1025" s="5"/>
      <c r="G1025" s="5"/>
      <c r="H1025" s="5"/>
      <c r="I1025" s="5"/>
      <c r="J1025" s="5"/>
      <c r="K1025" s="26"/>
      <c r="L1025" s="26"/>
      <c r="M1025" s="26"/>
      <c r="N1025" s="26"/>
      <c r="O1025" s="26"/>
      <c r="P1025" s="26"/>
      <c r="Q1025" s="26"/>
      <c r="R1025" s="26"/>
      <c r="S1025" s="26"/>
      <c r="T1025" s="26"/>
      <c r="U1025" s="26"/>
      <c r="V1025" s="26"/>
      <c r="W1025" s="26"/>
      <c r="X1025" s="26"/>
      <c r="Y1025" s="26"/>
      <c r="Z1025" s="26"/>
      <c r="AA1025" s="27"/>
      <c r="AB1025" s="27"/>
      <c r="AC1025" s="27"/>
    </row>
    <row r="1026" spans="1:73" s="37" customFormat="1" ht="28" x14ac:dyDescent="0.35">
      <c r="A1026" s="28">
        <v>5</v>
      </c>
      <c r="B1026" s="29" t="s">
        <v>13</v>
      </c>
      <c r="C1026" s="307">
        <v>243424.99</v>
      </c>
      <c r="D1026" s="308"/>
      <c r="E1026" s="5"/>
      <c r="F1026" s="5"/>
      <c r="G1026" s="5"/>
      <c r="H1026" s="5"/>
      <c r="I1026" s="5"/>
      <c r="J1026" s="5"/>
      <c r="K1026" s="30"/>
      <c r="L1026" s="31"/>
      <c r="M1026" s="31"/>
      <c r="N1026" s="32"/>
      <c r="O1026" s="32"/>
      <c r="P1026" s="30"/>
      <c r="Q1026" s="30"/>
      <c r="R1026" s="33"/>
      <c r="S1026" s="33"/>
      <c r="T1026" s="30"/>
      <c r="U1026" s="30"/>
      <c r="V1026" s="34"/>
      <c r="W1026" s="30"/>
      <c r="X1026" s="33"/>
      <c r="Y1026" s="30"/>
      <c r="Z1026" s="35"/>
      <c r="AA1026" s="35"/>
      <c r="AB1026" s="36"/>
      <c r="AC1026" s="36"/>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1"/>
      <c r="BG1026" s="1"/>
      <c r="BH1026" s="1"/>
      <c r="BI1026" s="1"/>
      <c r="BJ1026" s="1"/>
      <c r="BK1026" s="1"/>
      <c r="BL1026" s="1"/>
      <c r="BM1026" s="1"/>
      <c r="BN1026" s="1"/>
      <c r="BO1026" s="1"/>
      <c r="BP1026" s="1"/>
      <c r="BQ1026" s="1"/>
      <c r="BR1026" s="1"/>
      <c r="BS1026" s="1"/>
      <c r="BT1026" s="1"/>
      <c r="BU1026" s="1"/>
    </row>
    <row r="1027" spans="1:73" ht="15" customHeight="1" x14ac:dyDescent="0.35">
      <c r="A1027" s="7">
        <v>6</v>
      </c>
      <c r="B1027" s="25" t="s">
        <v>14</v>
      </c>
      <c r="C1027" s="303"/>
      <c r="D1027" s="304"/>
      <c r="E1027" s="5"/>
      <c r="F1027" s="5"/>
      <c r="G1027" s="5"/>
      <c r="H1027" s="5"/>
      <c r="I1027" s="5"/>
      <c r="J1027" s="5"/>
      <c r="K1027" s="9"/>
      <c r="L1027" s="9"/>
      <c r="M1027" s="9"/>
      <c r="N1027" s="9"/>
      <c r="O1027" s="9"/>
      <c r="P1027" s="9"/>
      <c r="Q1027" s="9"/>
      <c r="R1027" s="9"/>
      <c r="S1027" s="9"/>
      <c r="T1027" s="9"/>
      <c r="U1027" s="9"/>
      <c r="V1027" s="9"/>
      <c r="W1027" s="9"/>
      <c r="X1027" s="9"/>
      <c r="Y1027" s="9"/>
      <c r="Z1027" s="9"/>
      <c r="AA1027" s="20"/>
      <c r="AB1027" s="1"/>
      <c r="AC1027" s="1"/>
    </row>
    <row r="1028" spans="1:73" ht="14.5" customHeight="1" x14ac:dyDescent="0.3">
      <c r="A1028" s="7"/>
      <c r="B1028" s="16" t="s">
        <v>15</v>
      </c>
      <c r="C1028" s="305">
        <v>138757.38</v>
      </c>
      <c r="D1028" s="306"/>
      <c r="E1028" s="5"/>
      <c r="F1028" s="5"/>
      <c r="G1028" s="5"/>
      <c r="H1028" s="5"/>
      <c r="I1028" s="5"/>
      <c r="J1028" s="5"/>
      <c r="K1028" s="38"/>
      <c r="L1028" s="39"/>
      <c r="M1028" s="39"/>
      <c r="N1028" s="40"/>
      <c r="O1028" s="40"/>
      <c r="P1028" s="38"/>
      <c r="Q1028" s="38"/>
      <c r="R1028" s="41"/>
      <c r="S1028" s="41"/>
      <c r="T1028" s="38"/>
      <c r="U1028" s="38"/>
      <c r="V1028" s="41"/>
      <c r="W1028" s="38"/>
      <c r="X1028" s="42"/>
      <c r="Y1028" s="38"/>
      <c r="Z1028" s="42"/>
      <c r="AA1028" s="42"/>
      <c r="AB1028" s="1"/>
      <c r="AC1028" s="1"/>
    </row>
    <row r="1029" spans="1:73" ht="14.5" customHeight="1" x14ac:dyDescent="0.3">
      <c r="A1029" s="7"/>
      <c r="B1029" s="16" t="s">
        <v>16</v>
      </c>
      <c r="C1029" s="305">
        <v>147082.82</v>
      </c>
      <c r="D1029" s="306"/>
      <c r="E1029" s="5"/>
      <c r="F1029" s="5"/>
      <c r="G1029" s="5"/>
      <c r="H1029" s="5"/>
      <c r="I1029" s="5"/>
      <c r="J1029" s="5"/>
      <c r="K1029" s="38"/>
      <c r="L1029" s="39"/>
      <c r="M1029" s="39"/>
      <c r="N1029" s="40"/>
      <c r="O1029" s="40"/>
      <c r="P1029" s="38"/>
      <c r="Q1029" s="38"/>
      <c r="R1029" s="41"/>
      <c r="S1029" s="41"/>
      <c r="T1029" s="38"/>
      <c r="U1029" s="38"/>
      <c r="V1029" s="41"/>
      <c r="W1029" s="38"/>
      <c r="X1029" s="42"/>
      <c r="Y1029" s="38"/>
      <c r="Z1029" s="42"/>
      <c r="AA1029" s="42"/>
      <c r="AB1029" s="1"/>
      <c r="AC1029" s="1"/>
    </row>
    <row r="1030" spans="1:73" ht="14.5" customHeight="1" x14ac:dyDescent="0.3">
      <c r="A1030" s="7"/>
      <c r="B1030" s="16" t="s">
        <v>17</v>
      </c>
      <c r="C1030" s="305">
        <v>155907.79</v>
      </c>
      <c r="D1030" s="306"/>
      <c r="E1030" s="5"/>
      <c r="F1030" s="5"/>
      <c r="G1030" s="5"/>
      <c r="H1030" s="5"/>
      <c r="I1030" s="5"/>
      <c r="J1030" s="5"/>
      <c r="K1030" s="38"/>
      <c r="L1030" s="39"/>
      <c r="M1030" s="39"/>
      <c r="N1030" s="40"/>
      <c r="O1030" s="40"/>
      <c r="P1030" s="38"/>
      <c r="Q1030" s="38"/>
      <c r="R1030" s="41"/>
      <c r="S1030" s="41"/>
      <c r="T1030" s="38"/>
      <c r="U1030" s="38"/>
      <c r="V1030" s="41"/>
      <c r="W1030" s="38"/>
      <c r="X1030" s="42"/>
      <c r="Y1030" s="38"/>
      <c r="Z1030" s="42"/>
      <c r="AA1030" s="42"/>
      <c r="AB1030" s="1"/>
      <c r="AC1030" s="1"/>
    </row>
    <row r="1031" spans="1:73" ht="14.5" customHeight="1" x14ac:dyDescent="0.3">
      <c r="A1031" s="7"/>
      <c r="B1031" s="16" t="s">
        <v>18</v>
      </c>
      <c r="C1031" s="305">
        <v>165262.26</v>
      </c>
      <c r="D1031" s="306"/>
      <c r="E1031" s="5"/>
      <c r="F1031" s="5"/>
      <c r="G1031" s="5"/>
      <c r="H1031" s="5"/>
      <c r="I1031" s="5"/>
      <c r="J1031" s="5"/>
      <c r="K1031" s="38"/>
      <c r="L1031" s="39"/>
      <c r="M1031" s="39"/>
      <c r="N1031" s="40"/>
      <c r="O1031" s="40"/>
      <c r="P1031" s="38"/>
      <c r="Q1031" s="38"/>
      <c r="R1031" s="41"/>
      <c r="S1031" s="41"/>
      <c r="T1031" s="38"/>
      <c r="U1031" s="38"/>
      <c r="V1031" s="41"/>
      <c r="W1031" s="38"/>
      <c r="X1031" s="42"/>
      <c r="Y1031" s="38"/>
      <c r="Z1031" s="42"/>
      <c r="AA1031" s="42"/>
      <c r="AB1031" s="1"/>
      <c r="AC1031" s="1"/>
    </row>
    <row r="1032" spans="1:73" ht="14.5" customHeight="1" x14ac:dyDescent="0.3">
      <c r="A1032" s="7"/>
      <c r="B1032" s="16" t="s">
        <v>19</v>
      </c>
      <c r="C1032" s="305">
        <v>175178</v>
      </c>
      <c r="D1032" s="306"/>
      <c r="E1032" s="5"/>
      <c r="F1032" s="5"/>
      <c r="G1032" s="5"/>
      <c r="H1032" s="5"/>
      <c r="I1032" s="5"/>
      <c r="J1032" s="5"/>
      <c r="K1032" s="38"/>
      <c r="L1032" s="39"/>
      <c r="M1032" s="39"/>
      <c r="N1032" s="40"/>
      <c r="O1032" s="40"/>
      <c r="P1032" s="38"/>
      <c r="Q1032" s="38"/>
      <c r="R1032" s="41"/>
      <c r="S1032" s="41"/>
      <c r="T1032" s="38"/>
      <c r="U1032" s="38"/>
      <c r="V1032" s="41"/>
      <c r="W1032" s="38"/>
      <c r="X1032" s="42"/>
      <c r="Y1032" s="38"/>
      <c r="Z1032" s="42"/>
      <c r="AA1032" s="42"/>
      <c r="AB1032" s="1"/>
      <c r="AC1032" s="1"/>
    </row>
    <row r="1033" spans="1:73" s="44" customFormat="1" ht="14.5" customHeight="1" x14ac:dyDescent="0.35">
      <c r="A1033" s="7"/>
      <c r="B1033" s="43" t="s">
        <v>20</v>
      </c>
      <c r="C1033" s="307">
        <f>SUM(C1028:C1032)</f>
        <v>782188.25</v>
      </c>
      <c r="D1033" s="308"/>
      <c r="E1033" s="5"/>
      <c r="F1033" s="5"/>
      <c r="G1033" s="5"/>
      <c r="H1033" s="5"/>
      <c r="I1033" s="5"/>
      <c r="J1033" s="5"/>
      <c r="K1033" s="30"/>
      <c r="L1033" s="30"/>
      <c r="M1033" s="30"/>
      <c r="N1033" s="33"/>
      <c r="O1033" s="33"/>
      <c r="P1033" s="30"/>
      <c r="Q1033" s="30"/>
      <c r="R1033" s="33"/>
      <c r="S1033" s="33"/>
      <c r="T1033" s="30"/>
      <c r="U1033" s="30"/>
      <c r="V1033" s="33"/>
      <c r="W1033" s="30"/>
      <c r="X1033" s="35"/>
      <c r="Y1033" s="30"/>
      <c r="Z1033" s="35"/>
      <c r="AA1033" s="35"/>
      <c r="AB1033" s="9"/>
      <c r="AC1033" s="9"/>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1"/>
      <c r="BG1033" s="1"/>
      <c r="BH1033" s="1"/>
      <c r="BI1033" s="1"/>
      <c r="BJ1033" s="1"/>
      <c r="BK1033" s="1"/>
      <c r="BL1033" s="1"/>
      <c r="BM1033" s="1"/>
      <c r="BN1033" s="1"/>
      <c r="BO1033" s="1"/>
      <c r="BP1033" s="1"/>
      <c r="BQ1033" s="1"/>
      <c r="BR1033" s="1"/>
      <c r="BS1033" s="1"/>
      <c r="BT1033" s="1"/>
      <c r="BU1033" s="1"/>
    </row>
    <row r="1034" spans="1:73" ht="53.15" customHeight="1" x14ac:dyDescent="0.35">
      <c r="A1034" s="7" t="s">
        <v>377</v>
      </c>
      <c r="B1034" s="288" t="s">
        <v>34</v>
      </c>
      <c r="C1034" s="289"/>
      <c r="D1034" s="327"/>
      <c r="E1034" s="5"/>
      <c r="F1034" s="5"/>
      <c r="G1034" s="5"/>
      <c r="H1034" s="5"/>
      <c r="I1034" s="5"/>
      <c r="J1034" s="5"/>
      <c r="K1034" s="26"/>
      <c r="L1034" s="26"/>
      <c r="M1034" s="26"/>
      <c r="N1034" s="26"/>
      <c r="O1034" s="26"/>
      <c r="P1034" s="26"/>
      <c r="Q1034" s="26"/>
      <c r="R1034" s="26"/>
      <c r="S1034" s="26"/>
      <c r="T1034" s="26"/>
      <c r="U1034" s="26"/>
      <c r="V1034" s="26"/>
      <c r="W1034" s="26"/>
      <c r="X1034" s="26"/>
      <c r="Y1034" s="26"/>
      <c r="Z1034" s="26"/>
      <c r="AA1034" s="45"/>
      <c r="AB1034" s="45"/>
      <c r="AC1034" s="45"/>
    </row>
    <row r="1035" spans="1:73" ht="15" customHeight="1" x14ac:dyDescent="0.35">
      <c r="A1035" s="7">
        <v>7</v>
      </c>
      <c r="B1035" s="25" t="s">
        <v>22</v>
      </c>
      <c r="C1035" s="25"/>
      <c r="D1035" s="17" t="s">
        <v>23</v>
      </c>
      <c r="E1035" s="5"/>
      <c r="F1035" s="5"/>
      <c r="G1035" s="5"/>
      <c r="H1035" s="5"/>
      <c r="I1035" s="5"/>
      <c r="J1035" s="5"/>
      <c r="K1035" s="1"/>
      <c r="L1035" s="1"/>
      <c r="M1035" s="1"/>
      <c r="N1035" s="1"/>
      <c r="O1035" s="1"/>
      <c r="P1035" s="1"/>
      <c r="Q1035" s="1"/>
      <c r="R1035" s="1"/>
      <c r="S1035" s="1"/>
      <c r="T1035" s="1"/>
      <c r="U1035" s="1"/>
      <c r="V1035" s="1"/>
      <c r="W1035" s="1"/>
      <c r="X1035" s="1"/>
      <c r="Y1035" s="1"/>
      <c r="Z1035" s="1"/>
      <c r="AA1035" s="1"/>
      <c r="AB1035" s="1"/>
      <c r="AC1035" s="1"/>
    </row>
    <row r="1036" spans="1:73" ht="15" customHeight="1" x14ac:dyDescent="0.35">
      <c r="A1036" s="70"/>
      <c r="B1036" s="71"/>
      <c r="C1036" s="71"/>
      <c r="D1036" s="71"/>
      <c r="E1036" s="71"/>
      <c r="F1036" s="71"/>
      <c r="G1036" s="71"/>
      <c r="H1036" s="71"/>
      <c r="I1036" s="71"/>
      <c r="J1036" s="71"/>
      <c r="K1036" s="71"/>
      <c r="L1036" s="71"/>
      <c r="M1036" s="71"/>
      <c r="N1036" s="71"/>
      <c r="O1036" s="71"/>
      <c r="P1036" s="71"/>
      <c r="Q1036" s="71"/>
      <c r="R1036" s="71"/>
      <c r="S1036" s="71"/>
      <c r="T1036" s="71"/>
      <c r="U1036" s="71"/>
      <c r="V1036" s="71"/>
      <c r="W1036" s="71"/>
      <c r="X1036" s="71"/>
      <c r="Y1036" s="44"/>
      <c r="Z1036" s="44"/>
      <c r="AA1036" s="44"/>
      <c r="AB1036" s="44"/>
      <c r="AC1036" s="44"/>
    </row>
    <row r="1037" spans="1:73" ht="23" x14ac:dyDescent="0.35">
      <c r="A1037" s="4" t="s">
        <v>1</v>
      </c>
      <c r="B1037" s="324" t="s">
        <v>440</v>
      </c>
      <c r="C1037" s="325"/>
      <c r="D1037" s="326"/>
      <c r="E1037" s="5"/>
      <c r="F1037" s="5"/>
      <c r="G1037" s="5"/>
      <c r="H1037" s="5"/>
      <c r="I1037" s="5"/>
      <c r="J1037" s="5"/>
      <c r="K1037" s="5"/>
      <c r="L1037" s="5"/>
      <c r="M1037" s="5"/>
      <c r="N1037" s="5"/>
      <c r="O1037" s="5"/>
      <c r="P1037" s="5"/>
      <c r="Q1037" s="5"/>
      <c r="R1037" s="5"/>
      <c r="S1037" s="5"/>
      <c r="T1037" s="5"/>
      <c r="U1037" s="5"/>
      <c r="V1037" s="5"/>
      <c r="W1037" s="5"/>
      <c r="X1037" s="5"/>
      <c r="Y1037" s="5"/>
      <c r="Z1037" s="5"/>
      <c r="AA1037" s="6"/>
      <c r="AB1037" s="6"/>
      <c r="AC1037" s="6"/>
    </row>
    <row r="1038" spans="1:73" ht="23" x14ac:dyDescent="0.35">
      <c r="A1038" s="7">
        <v>1</v>
      </c>
      <c r="B1038" s="318" t="s">
        <v>441</v>
      </c>
      <c r="C1038" s="319"/>
      <c r="D1038" s="320"/>
      <c r="E1038" s="5"/>
      <c r="F1038" s="5"/>
      <c r="G1038" s="5"/>
      <c r="H1038" s="5"/>
      <c r="I1038" s="5"/>
      <c r="J1038" s="5"/>
      <c r="K1038" s="1"/>
      <c r="L1038" s="1"/>
      <c r="M1038" s="1"/>
      <c r="N1038" s="1"/>
      <c r="O1038" s="1"/>
      <c r="P1038" s="1"/>
      <c r="Q1038" s="1"/>
      <c r="R1038" s="1"/>
      <c r="S1038" s="1"/>
      <c r="T1038" s="1"/>
      <c r="U1038" s="1"/>
      <c r="V1038" s="1"/>
      <c r="W1038" s="1"/>
      <c r="X1038" s="1"/>
      <c r="Y1038" s="1"/>
      <c r="Z1038" s="1"/>
      <c r="AA1038" s="8"/>
      <c r="AB1038" s="1"/>
      <c r="AC1038" s="1"/>
    </row>
    <row r="1039" spans="1:73" ht="15" customHeight="1" x14ac:dyDescent="0.35">
      <c r="A1039" s="7">
        <v>2</v>
      </c>
      <c r="B1039" s="303" t="s">
        <v>442</v>
      </c>
      <c r="C1039" s="321"/>
      <c r="D1039" s="304"/>
      <c r="E1039" s="5"/>
      <c r="F1039" s="5"/>
      <c r="G1039" s="5"/>
      <c r="H1039" s="5"/>
      <c r="I1039" s="5"/>
      <c r="J1039" s="5"/>
      <c r="K1039" s="9"/>
      <c r="L1039" s="9"/>
      <c r="M1039" s="9"/>
      <c r="N1039" s="9"/>
      <c r="O1039" s="9"/>
      <c r="P1039" s="9"/>
      <c r="Q1039" s="9"/>
      <c r="R1039" s="9"/>
      <c r="S1039" s="9"/>
      <c r="T1039" s="9"/>
      <c r="U1039" s="9"/>
      <c r="V1039" s="9"/>
      <c r="W1039" s="9"/>
      <c r="X1039" s="9"/>
      <c r="Y1039" s="9"/>
      <c r="Z1039" s="9"/>
      <c r="AA1039" s="8"/>
      <c r="AB1039" s="1"/>
      <c r="AC1039" s="1"/>
    </row>
    <row r="1040" spans="1:73" s="15" customFormat="1" ht="22.5" customHeight="1" x14ac:dyDescent="0.35">
      <c r="A1040" s="10">
        <v>3</v>
      </c>
      <c r="B1040" s="11" t="s">
        <v>2</v>
      </c>
      <c r="C1040" s="309" t="s">
        <v>417</v>
      </c>
      <c r="D1040" s="310"/>
      <c r="E1040" s="5"/>
      <c r="F1040" s="5"/>
      <c r="G1040" s="5"/>
      <c r="H1040" s="5"/>
      <c r="I1040" s="5"/>
      <c r="J1040" s="5"/>
      <c r="K1040" s="12"/>
      <c r="L1040" s="13"/>
      <c r="M1040" s="13"/>
      <c r="N1040" s="13"/>
      <c r="O1040" s="13"/>
      <c r="P1040" s="14"/>
      <c r="Q1040" s="14"/>
      <c r="R1040" s="14"/>
      <c r="S1040" s="14"/>
      <c r="T1040" s="14"/>
      <c r="U1040" s="14"/>
      <c r="V1040" s="14"/>
      <c r="W1040" s="14"/>
      <c r="X1040" s="14"/>
      <c r="Y1040" s="14"/>
      <c r="Z1040" s="14"/>
      <c r="AA1040" s="14"/>
      <c r="AB1040" s="14"/>
      <c r="AC1040" s="14"/>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1"/>
      <c r="BG1040" s="1"/>
      <c r="BH1040" s="1"/>
      <c r="BI1040" s="1"/>
      <c r="BJ1040" s="1"/>
      <c r="BK1040" s="1"/>
      <c r="BL1040" s="1"/>
      <c r="BM1040" s="1"/>
      <c r="BN1040" s="1"/>
      <c r="BO1040" s="1"/>
      <c r="BP1040" s="1"/>
      <c r="BQ1040" s="1"/>
      <c r="BR1040" s="1"/>
      <c r="BS1040" s="1"/>
      <c r="BT1040" s="1"/>
      <c r="BU1040" s="1"/>
    </row>
    <row r="1041" spans="1:73" ht="15" customHeight="1" x14ac:dyDescent="0.35">
      <c r="A1041" s="7" t="s">
        <v>46</v>
      </c>
      <c r="B1041" s="16" t="s">
        <v>5</v>
      </c>
      <c r="C1041" s="311" t="s">
        <v>438</v>
      </c>
      <c r="D1041" s="312"/>
      <c r="E1041" s="5"/>
      <c r="F1041" s="5"/>
      <c r="G1041" s="5"/>
      <c r="H1041" s="5"/>
      <c r="I1041" s="5"/>
      <c r="J1041" s="5"/>
      <c r="K1041" s="14"/>
      <c r="L1041" s="14"/>
      <c r="M1041" s="14"/>
      <c r="N1041" s="14"/>
      <c r="O1041" s="14"/>
      <c r="P1041" s="14"/>
      <c r="Q1041" s="14"/>
      <c r="R1041" s="14"/>
      <c r="S1041" s="14"/>
      <c r="T1041" s="14"/>
      <c r="U1041" s="14"/>
      <c r="V1041" s="14"/>
      <c r="W1041" s="14"/>
      <c r="X1041" s="14"/>
      <c r="Y1041" s="14"/>
      <c r="Z1041" s="14"/>
      <c r="AA1041" s="14"/>
      <c r="AB1041" s="1"/>
      <c r="AC1041" s="1"/>
    </row>
    <row r="1042" spans="1:73" ht="14.5" customHeight="1" x14ac:dyDescent="0.35">
      <c r="A1042" s="7" t="s">
        <v>47</v>
      </c>
      <c r="B1042" s="16" t="s">
        <v>6</v>
      </c>
      <c r="C1042" s="311" t="s">
        <v>443</v>
      </c>
      <c r="D1042" s="312"/>
      <c r="E1042" s="5"/>
      <c r="F1042" s="5"/>
      <c r="G1042" s="5"/>
      <c r="H1042" s="5"/>
      <c r="I1042" s="5"/>
      <c r="J1042" s="5"/>
      <c r="K1042" s="14"/>
      <c r="L1042" s="14"/>
      <c r="M1042" s="14"/>
      <c r="N1042" s="14"/>
      <c r="O1042" s="14"/>
      <c r="P1042" s="14"/>
      <c r="Q1042" s="14"/>
      <c r="R1042" s="14"/>
      <c r="S1042" s="14"/>
      <c r="T1042" s="14"/>
      <c r="U1042" s="14"/>
      <c r="V1042" s="14"/>
      <c r="W1042" s="14"/>
      <c r="X1042" s="14"/>
      <c r="Y1042" s="14"/>
      <c r="Z1042" s="14"/>
      <c r="AA1042" s="14"/>
      <c r="AB1042" s="1"/>
      <c r="AC1042" s="1"/>
    </row>
    <row r="1043" spans="1:73" ht="15" customHeight="1" x14ac:dyDescent="0.35">
      <c r="A1043" s="7" t="s">
        <v>48</v>
      </c>
      <c r="B1043" s="16" t="s">
        <v>7</v>
      </c>
      <c r="C1043" s="313" t="s">
        <v>8</v>
      </c>
      <c r="D1043" s="314"/>
      <c r="E1043" s="5"/>
      <c r="F1043" s="5"/>
      <c r="G1043" s="5"/>
      <c r="H1043" s="5"/>
      <c r="I1043" s="5"/>
      <c r="J1043" s="5"/>
      <c r="K1043" s="8"/>
      <c r="L1043" s="8"/>
      <c r="M1043" s="8"/>
      <c r="N1043" s="8"/>
      <c r="O1043" s="8"/>
      <c r="P1043" s="8"/>
      <c r="Q1043" s="8"/>
      <c r="R1043" s="8"/>
      <c r="S1043" s="8"/>
      <c r="T1043" s="8"/>
      <c r="U1043" s="8"/>
      <c r="V1043" s="8"/>
      <c r="W1043" s="8"/>
      <c r="X1043" s="8"/>
      <c r="Y1043" s="8"/>
      <c r="Z1043" s="8"/>
      <c r="AA1043" s="8"/>
      <c r="AB1043" s="1"/>
      <c r="AC1043" s="1"/>
    </row>
    <row r="1044" spans="1:73" ht="15" customHeight="1" x14ac:dyDescent="0.35">
      <c r="A1044" s="7" t="s">
        <v>49</v>
      </c>
      <c r="B1044" s="16" t="s">
        <v>9</v>
      </c>
      <c r="C1044" s="313" t="s">
        <v>33</v>
      </c>
      <c r="D1044" s="314"/>
      <c r="E1044" s="5"/>
      <c r="F1044" s="5"/>
      <c r="G1044" s="5"/>
      <c r="H1044" s="5"/>
      <c r="I1044" s="5"/>
      <c r="J1044" s="5"/>
      <c r="K1044" s="1"/>
      <c r="L1044" s="8"/>
      <c r="M1044" s="8"/>
      <c r="N1044" s="8"/>
      <c r="O1044" s="8"/>
      <c r="P1044" s="1"/>
      <c r="Q1044" s="1"/>
      <c r="R1044" s="1"/>
      <c r="S1044" s="1"/>
      <c r="T1044" s="1"/>
      <c r="U1044" s="1"/>
      <c r="V1044" s="1"/>
      <c r="W1044" s="1"/>
      <c r="X1044" s="1"/>
      <c r="Y1044" s="1"/>
      <c r="Z1044" s="1"/>
      <c r="AA1044" s="1"/>
      <c r="AB1044" s="1"/>
      <c r="AC1044" s="1"/>
    </row>
    <row r="1045" spans="1:73" ht="20.149999999999999" customHeight="1" x14ac:dyDescent="0.35">
      <c r="A1045" s="124" t="s">
        <v>50</v>
      </c>
      <c r="B1045" s="117" t="s">
        <v>11</v>
      </c>
      <c r="C1045" s="117"/>
      <c r="D1045" s="74"/>
      <c r="E1045" s="5"/>
      <c r="F1045" s="5"/>
      <c r="G1045" s="5"/>
      <c r="H1045" s="5"/>
      <c r="I1045" s="5"/>
      <c r="J1045" s="5"/>
      <c r="K1045" s="9"/>
      <c r="L1045" s="9"/>
      <c r="M1045" s="9"/>
      <c r="N1045" s="9"/>
      <c r="O1045" s="9"/>
      <c r="P1045" s="9"/>
      <c r="Q1045" s="9"/>
      <c r="R1045" s="9"/>
      <c r="S1045" s="9"/>
      <c r="T1045" s="9"/>
      <c r="U1045" s="9"/>
      <c r="V1045" s="9"/>
      <c r="W1045" s="9"/>
      <c r="X1045" s="9"/>
      <c r="Y1045" s="9"/>
      <c r="Z1045" s="9"/>
      <c r="AA1045" s="20"/>
      <c r="AB1045" s="1"/>
      <c r="AC1045" s="1"/>
    </row>
    <row r="1046" spans="1:73" ht="20.149999999999999" customHeight="1" x14ac:dyDescent="0.35">
      <c r="A1046" s="124" t="s">
        <v>51</v>
      </c>
      <c r="B1046" s="125"/>
      <c r="C1046" s="125"/>
      <c r="D1046" s="74"/>
      <c r="E1046" s="5"/>
      <c r="F1046" s="5"/>
      <c r="G1046" s="5"/>
      <c r="H1046" s="5"/>
      <c r="I1046" s="5"/>
      <c r="J1046" s="5"/>
      <c r="K1046" s="9"/>
      <c r="L1046" s="9"/>
      <c r="M1046" s="9"/>
      <c r="N1046" s="9"/>
      <c r="O1046" s="9"/>
      <c r="P1046" s="9"/>
      <c r="Q1046" s="9"/>
      <c r="R1046" s="9"/>
      <c r="S1046" s="9"/>
      <c r="T1046" s="9"/>
      <c r="U1046" s="9"/>
      <c r="V1046" s="9"/>
      <c r="W1046" s="9"/>
      <c r="X1046" s="9"/>
      <c r="Y1046" s="9"/>
      <c r="Z1046" s="9"/>
      <c r="AA1046" s="20"/>
      <c r="AB1046" s="1"/>
      <c r="AC1046" s="1"/>
    </row>
    <row r="1047" spans="1:73" ht="15" customHeight="1" x14ac:dyDescent="0.35">
      <c r="A1047" s="7">
        <v>4</v>
      </c>
      <c r="B1047" s="25" t="s">
        <v>12</v>
      </c>
      <c r="C1047" s="25"/>
      <c r="D1047" s="25"/>
      <c r="E1047" s="5"/>
      <c r="F1047" s="5"/>
      <c r="G1047" s="5"/>
      <c r="H1047" s="5"/>
      <c r="I1047" s="5"/>
      <c r="J1047" s="5"/>
      <c r="K1047" s="9"/>
      <c r="L1047" s="9"/>
      <c r="M1047" s="9"/>
      <c r="N1047" s="9"/>
      <c r="O1047" s="9"/>
      <c r="P1047" s="9"/>
      <c r="Q1047" s="9"/>
      <c r="R1047" s="9"/>
      <c r="S1047" s="9"/>
      <c r="T1047" s="9"/>
      <c r="U1047" s="9"/>
      <c r="V1047" s="9"/>
      <c r="W1047" s="9"/>
      <c r="X1047" s="9"/>
      <c r="Y1047" s="9"/>
      <c r="Z1047" s="9"/>
      <c r="AA1047" s="20"/>
      <c r="AB1047" s="20"/>
      <c r="AC1047" s="20"/>
    </row>
    <row r="1048" spans="1:73" ht="86.5" customHeight="1" x14ac:dyDescent="0.3">
      <c r="A1048" s="7" t="s">
        <v>4</v>
      </c>
      <c r="B1048" s="288" t="s">
        <v>54</v>
      </c>
      <c r="C1048" s="289"/>
      <c r="D1048" s="327"/>
      <c r="E1048" s="5"/>
      <c r="F1048" s="5"/>
      <c r="G1048" s="5"/>
      <c r="H1048" s="5"/>
      <c r="I1048" s="5"/>
      <c r="J1048" s="5"/>
      <c r="K1048" s="26"/>
      <c r="L1048" s="26"/>
      <c r="M1048" s="26"/>
      <c r="N1048" s="26"/>
      <c r="O1048" s="26"/>
      <c r="P1048" s="26"/>
      <c r="Q1048" s="26"/>
      <c r="R1048" s="26"/>
      <c r="S1048" s="26"/>
      <c r="T1048" s="26"/>
      <c r="U1048" s="26"/>
      <c r="V1048" s="26"/>
      <c r="W1048" s="26"/>
      <c r="X1048" s="26"/>
      <c r="Y1048" s="26"/>
      <c r="Z1048" s="26"/>
      <c r="AA1048" s="27"/>
      <c r="AB1048" s="27"/>
      <c r="AC1048" s="27"/>
    </row>
    <row r="1049" spans="1:73" s="37" customFormat="1" ht="28" x14ac:dyDescent="0.35">
      <c r="A1049" s="28">
        <v>5</v>
      </c>
      <c r="B1049" s="29" t="s">
        <v>13</v>
      </c>
      <c r="C1049" s="307">
        <v>1461926.2</v>
      </c>
      <c r="D1049" s="308"/>
      <c r="E1049" s="5"/>
      <c r="F1049" s="5"/>
      <c r="G1049" s="5"/>
      <c r="H1049" s="5"/>
      <c r="I1049" s="5"/>
      <c r="J1049" s="5"/>
      <c r="K1049" s="30"/>
      <c r="L1049" s="31"/>
      <c r="M1049" s="31"/>
      <c r="N1049" s="32"/>
      <c r="O1049" s="32"/>
      <c r="P1049" s="30"/>
      <c r="Q1049" s="30"/>
      <c r="R1049" s="33"/>
      <c r="S1049" s="33"/>
      <c r="T1049" s="30"/>
      <c r="U1049" s="30"/>
      <c r="V1049" s="34"/>
      <c r="W1049" s="30"/>
      <c r="X1049" s="33"/>
      <c r="Y1049" s="30"/>
      <c r="Z1049" s="35"/>
      <c r="AA1049" s="35"/>
      <c r="AB1049" s="36"/>
      <c r="AC1049" s="36"/>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c r="BJ1049" s="1"/>
      <c r="BK1049" s="1"/>
      <c r="BL1049" s="1"/>
      <c r="BM1049" s="1"/>
      <c r="BN1049" s="1"/>
      <c r="BO1049" s="1"/>
      <c r="BP1049" s="1"/>
      <c r="BQ1049" s="1"/>
      <c r="BR1049" s="1"/>
      <c r="BS1049" s="1"/>
      <c r="BT1049" s="1"/>
      <c r="BU1049" s="1"/>
    </row>
    <row r="1050" spans="1:73" ht="15" customHeight="1" x14ac:dyDescent="0.35">
      <c r="A1050" s="7">
        <v>6</v>
      </c>
      <c r="B1050" s="25" t="s">
        <v>14</v>
      </c>
      <c r="C1050" s="303"/>
      <c r="D1050" s="304"/>
      <c r="E1050" s="5"/>
      <c r="F1050" s="5"/>
      <c r="G1050" s="5"/>
      <c r="H1050" s="5"/>
      <c r="I1050" s="5"/>
      <c r="J1050" s="5"/>
      <c r="K1050" s="9"/>
      <c r="L1050" s="9"/>
      <c r="M1050" s="9"/>
      <c r="N1050" s="9"/>
      <c r="O1050" s="9"/>
      <c r="P1050" s="9"/>
      <c r="Q1050" s="9"/>
      <c r="R1050" s="9"/>
      <c r="S1050" s="9"/>
      <c r="T1050" s="9"/>
      <c r="U1050" s="9"/>
      <c r="V1050" s="9"/>
      <c r="W1050" s="9"/>
      <c r="X1050" s="9"/>
      <c r="Y1050" s="9"/>
      <c r="Z1050" s="9"/>
      <c r="AA1050" s="20"/>
      <c r="AB1050" s="1"/>
      <c r="AC1050" s="1"/>
    </row>
    <row r="1051" spans="1:73" ht="14.5" customHeight="1" x14ac:dyDescent="0.3">
      <c r="A1051" s="7"/>
      <c r="B1051" s="16" t="s">
        <v>15</v>
      </c>
      <c r="C1051" s="305">
        <v>429227.39</v>
      </c>
      <c r="D1051" s="306"/>
      <c r="E1051" s="5"/>
      <c r="F1051" s="5"/>
      <c r="G1051" s="5"/>
      <c r="H1051" s="5"/>
      <c r="I1051" s="5"/>
      <c r="J1051" s="5"/>
      <c r="K1051" s="38"/>
      <c r="L1051" s="39"/>
      <c r="M1051" s="39"/>
      <c r="N1051" s="40"/>
      <c r="O1051" s="40"/>
      <c r="P1051" s="38"/>
      <c r="Q1051" s="38"/>
      <c r="R1051" s="41"/>
      <c r="S1051" s="41"/>
      <c r="T1051" s="38"/>
      <c r="U1051" s="38"/>
      <c r="V1051" s="41"/>
      <c r="W1051" s="38"/>
      <c r="X1051" s="42"/>
      <c r="Y1051" s="38"/>
      <c r="Z1051" s="42"/>
      <c r="AA1051" s="42"/>
      <c r="AB1051" s="1"/>
      <c r="AC1051" s="1"/>
    </row>
    <row r="1052" spans="1:73" ht="14.5" customHeight="1" x14ac:dyDescent="0.3">
      <c r="A1052" s="7"/>
      <c r="B1052" s="16" t="s">
        <v>16</v>
      </c>
      <c r="C1052" s="305">
        <v>454981.03</v>
      </c>
      <c r="D1052" s="306"/>
      <c r="E1052" s="5"/>
      <c r="F1052" s="5"/>
      <c r="G1052" s="5"/>
      <c r="H1052" s="5"/>
      <c r="I1052" s="5"/>
      <c r="J1052" s="5"/>
      <c r="K1052" s="38"/>
      <c r="L1052" s="39"/>
      <c r="M1052" s="39"/>
      <c r="N1052" s="40"/>
      <c r="O1052" s="40"/>
      <c r="P1052" s="38"/>
      <c r="Q1052" s="38"/>
      <c r="R1052" s="41"/>
      <c r="S1052" s="41"/>
      <c r="T1052" s="38"/>
      <c r="U1052" s="38"/>
      <c r="V1052" s="41"/>
      <c r="W1052" s="38"/>
      <c r="X1052" s="42"/>
      <c r="Y1052" s="38"/>
      <c r="Z1052" s="42"/>
      <c r="AA1052" s="42"/>
      <c r="AB1052" s="1"/>
      <c r="AC1052" s="1"/>
    </row>
    <row r="1053" spans="1:73" ht="14.5" customHeight="1" x14ac:dyDescent="0.3">
      <c r="A1053" s="7"/>
      <c r="B1053" s="16" t="s">
        <v>17</v>
      </c>
      <c r="C1053" s="305">
        <v>482279.89</v>
      </c>
      <c r="D1053" s="306"/>
      <c r="E1053" s="5"/>
      <c r="F1053" s="5"/>
      <c r="G1053" s="5"/>
      <c r="H1053" s="5"/>
      <c r="I1053" s="5"/>
      <c r="J1053" s="5"/>
      <c r="K1053" s="38"/>
      <c r="L1053" s="39"/>
      <c r="M1053" s="39"/>
      <c r="N1053" s="40"/>
      <c r="O1053" s="40"/>
      <c r="P1053" s="38"/>
      <c r="Q1053" s="38"/>
      <c r="R1053" s="41"/>
      <c r="S1053" s="41"/>
      <c r="T1053" s="38"/>
      <c r="U1053" s="38"/>
      <c r="V1053" s="41"/>
      <c r="W1053" s="38"/>
      <c r="X1053" s="42"/>
      <c r="Y1053" s="38"/>
      <c r="Z1053" s="42"/>
      <c r="AA1053" s="42"/>
      <c r="AB1053" s="1"/>
      <c r="AC1053" s="1"/>
    </row>
    <row r="1054" spans="1:73" ht="14.5" customHeight="1" x14ac:dyDescent="0.3">
      <c r="A1054" s="7"/>
      <c r="B1054" s="16" t="s">
        <v>18</v>
      </c>
      <c r="C1054" s="305">
        <v>511216.69</v>
      </c>
      <c r="D1054" s="306"/>
      <c r="E1054" s="5"/>
      <c r="F1054" s="5"/>
      <c r="G1054" s="5"/>
      <c r="H1054" s="5"/>
      <c r="I1054" s="5"/>
      <c r="J1054" s="5"/>
      <c r="K1054" s="38"/>
      <c r="L1054" s="39"/>
      <c r="M1054" s="39"/>
      <c r="N1054" s="40"/>
      <c r="O1054" s="40"/>
      <c r="P1054" s="38"/>
      <c r="Q1054" s="38"/>
      <c r="R1054" s="41"/>
      <c r="S1054" s="41"/>
      <c r="T1054" s="38"/>
      <c r="U1054" s="38"/>
      <c r="V1054" s="41"/>
      <c r="W1054" s="38"/>
      <c r="X1054" s="42"/>
      <c r="Y1054" s="38"/>
      <c r="Z1054" s="42"/>
      <c r="AA1054" s="42"/>
      <c r="AB1054" s="1"/>
      <c r="AC1054" s="1"/>
    </row>
    <row r="1055" spans="1:73" ht="14.5" customHeight="1" x14ac:dyDescent="0.3">
      <c r="A1055" s="7"/>
      <c r="B1055" s="16" t="s">
        <v>19</v>
      </c>
      <c r="C1055" s="305">
        <v>541889.68999999994</v>
      </c>
      <c r="D1055" s="306"/>
      <c r="E1055" s="5"/>
      <c r="F1055" s="5"/>
      <c r="G1055" s="5"/>
      <c r="H1055" s="5"/>
      <c r="I1055" s="5"/>
      <c r="J1055" s="5"/>
      <c r="K1055" s="38"/>
      <c r="L1055" s="39"/>
      <c r="M1055" s="39"/>
      <c r="N1055" s="40"/>
      <c r="O1055" s="40"/>
      <c r="P1055" s="38"/>
      <c r="Q1055" s="38"/>
      <c r="R1055" s="41"/>
      <c r="S1055" s="41"/>
      <c r="T1055" s="38"/>
      <c r="U1055" s="38"/>
      <c r="V1055" s="41"/>
      <c r="W1055" s="38"/>
      <c r="X1055" s="42"/>
      <c r="Y1055" s="38"/>
      <c r="Z1055" s="42"/>
      <c r="AA1055" s="42"/>
      <c r="AB1055" s="1"/>
      <c r="AC1055" s="1"/>
    </row>
    <row r="1056" spans="1:73" s="44" customFormat="1" ht="14.5" customHeight="1" x14ac:dyDescent="0.35">
      <c r="A1056" s="7"/>
      <c r="B1056" s="43" t="s">
        <v>20</v>
      </c>
      <c r="C1056" s="307">
        <f>SUM(C1051:C1055)</f>
        <v>2419594.69</v>
      </c>
      <c r="D1056" s="308"/>
      <c r="E1056" s="5"/>
      <c r="F1056" s="5"/>
      <c r="G1056" s="5"/>
      <c r="H1056" s="5"/>
      <c r="I1056" s="5"/>
      <c r="J1056" s="5"/>
      <c r="K1056" s="30"/>
      <c r="L1056" s="30"/>
      <c r="M1056" s="30"/>
      <c r="N1056" s="33"/>
      <c r="O1056" s="33"/>
      <c r="P1056" s="30"/>
      <c r="Q1056" s="30"/>
      <c r="R1056" s="33"/>
      <c r="S1056" s="33"/>
      <c r="T1056" s="30"/>
      <c r="U1056" s="30"/>
      <c r="V1056" s="33"/>
      <c r="W1056" s="30"/>
      <c r="X1056" s="35"/>
      <c r="Y1056" s="30"/>
      <c r="Z1056" s="35"/>
      <c r="AA1056" s="35"/>
      <c r="AB1056" s="9"/>
      <c r="AC1056" s="9"/>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1"/>
      <c r="BG1056" s="1"/>
      <c r="BH1056" s="1"/>
      <c r="BI1056" s="1"/>
      <c r="BJ1056" s="1"/>
      <c r="BK1056" s="1"/>
      <c r="BL1056" s="1"/>
      <c r="BM1056" s="1"/>
      <c r="BN1056" s="1"/>
      <c r="BO1056" s="1"/>
      <c r="BP1056" s="1"/>
      <c r="BQ1056" s="1"/>
      <c r="BR1056" s="1"/>
      <c r="BS1056" s="1"/>
      <c r="BT1056" s="1"/>
      <c r="BU1056" s="1"/>
    </row>
    <row r="1057" spans="1:73" ht="88.5" customHeight="1" x14ac:dyDescent="0.35">
      <c r="A1057" s="7" t="s">
        <v>377</v>
      </c>
      <c r="B1057" s="288" t="s">
        <v>34</v>
      </c>
      <c r="C1057" s="289"/>
      <c r="D1057" s="327"/>
      <c r="E1057" s="5"/>
      <c r="F1057" s="5"/>
      <c r="G1057" s="5"/>
      <c r="H1057" s="5"/>
      <c r="I1057" s="5"/>
      <c r="J1057" s="5"/>
      <c r="K1057" s="26"/>
      <c r="L1057" s="26"/>
      <c r="M1057" s="26"/>
      <c r="N1057" s="26"/>
      <c r="O1057" s="26"/>
      <c r="P1057" s="26"/>
      <c r="Q1057" s="26"/>
      <c r="R1057" s="26"/>
      <c r="S1057" s="26"/>
      <c r="T1057" s="26"/>
      <c r="U1057" s="26"/>
      <c r="V1057" s="26"/>
      <c r="W1057" s="26"/>
      <c r="X1057" s="26"/>
      <c r="Y1057" s="26"/>
      <c r="Z1057" s="26"/>
      <c r="AA1057" s="45"/>
      <c r="AB1057" s="45"/>
      <c r="AC1057" s="45"/>
    </row>
    <row r="1058" spans="1:73" ht="15" customHeight="1" x14ac:dyDescent="0.35">
      <c r="A1058" s="7">
        <v>7</v>
      </c>
      <c r="B1058" s="25" t="s">
        <v>22</v>
      </c>
      <c r="C1058" s="25"/>
      <c r="D1058" s="17" t="s">
        <v>23</v>
      </c>
      <c r="E1058" s="5"/>
      <c r="F1058" s="5"/>
      <c r="G1058" s="5"/>
      <c r="H1058" s="5"/>
      <c r="I1058" s="5"/>
      <c r="J1058" s="5"/>
      <c r="K1058" s="1"/>
      <c r="L1058" s="1"/>
      <c r="M1058" s="1"/>
      <c r="N1058" s="1"/>
      <c r="O1058" s="1"/>
      <c r="P1058" s="1"/>
      <c r="Q1058" s="1"/>
      <c r="R1058" s="1"/>
      <c r="S1058" s="1"/>
      <c r="T1058" s="1"/>
      <c r="U1058" s="1"/>
      <c r="V1058" s="1"/>
      <c r="W1058" s="1"/>
      <c r="X1058" s="1"/>
      <c r="Y1058" s="1"/>
      <c r="Z1058" s="1"/>
      <c r="AA1058" s="1"/>
      <c r="AB1058" s="1"/>
      <c r="AC1058" s="1"/>
    </row>
    <row r="1059" spans="1:73" ht="15" customHeight="1" thickBot="1" x14ac:dyDescent="0.4">
      <c r="A1059" s="70"/>
      <c r="B1059" s="71"/>
      <c r="C1059" s="71"/>
      <c r="D1059" s="71"/>
      <c r="E1059" s="71"/>
      <c r="F1059" s="71"/>
      <c r="G1059" s="71"/>
      <c r="H1059" s="71"/>
      <c r="I1059" s="71"/>
      <c r="J1059" s="71"/>
      <c r="K1059" s="71"/>
      <c r="L1059" s="71"/>
      <c r="M1059" s="71"/>
      <c r="N1059" s="71"/>
      <c r="O1059" s="71"/>
      <c r="P1059" s="71"/>
      <c r="Q1059" s="71"/>
      <c r="R1059" s="71"/>
      <c r="S1059" s="71"/>
      <c r="T1059" s="71"/>
      <c r="U1059" s="71"/>
      <c r="V1059" s="71"/>
      <c r="W1059" s="71"/>
      <c r="X1059" s="71"/>
      <c r="Y1059" s="44"/>
      <c r="Z1059" s="44"/>
      <c r="AA1059" s="44"/>
      <c r="AB1059" s="44"/>
      <c r="AC1059" s="44"/>
    </row>
    <row r="1060" spans="1:73" ht="23" x14ac:dyDescent="0.35">
      <c r="A1060" s="333" t="s">
        <v>445</v>
      </c>
      <c r="B1060" s="334"/>
      <c r="C1060" s="334"/>
      <c r="D1060" s="334"/>
      <c r="E1060" s="334"/>
      <c r="F1060" s="334"/>
      <c r="G1060" s="334"/>
      <c r="H1060" s="334"/>
      <c r="I1060" s="334"/>
      <c r="J1060" s="334"/>
      <c r="K1060" s="334"/>
      <c r="L1060" s="334"/>
      <c r="M1060" s="334"/>
      <c r="N1060" s="334"/>
      <c r="O1060" s="334"/>
      <c r="P1060" s="334"/>
      <c r="Q1060" s="334"/>
      <c r="R1060" s="334"/>
      <c r="S1060" s="334"/>
      <c r="T1060" s="334"/>
      <c r="U1060" s="334"/>
      <c r="V1060" s="334"/>
      <c r="W1060" s="335"/>
      <c r="X1060" s="335"/>
      <c r="Y1060" s="335"/>
      <c r="Z1060" s="335"/>
      <c r="AA1060" s="335"/>
      <c r="AB1060" s="335"/>
      <c r="AC1060" s="335"/>
    </row>
    <row r="1061" spans="1:73" ht="23" x14ac:dyDescent="0.35">
      <c r="A1061" s="4" t="s">
        <v>1</v>
      </c>
      <c r="B1061" s="332" t="s">
        <v>446</v>
      </c>
      <c r="C1061" s="332"/>
      <c r="D1061" s="332"/>
      <c r="E1061" s="332"/>
      <c r="F1061" s="332"/>
      <c r="G1061" s="5"/>
      <c r="H1061" s="5"/>
      <c r="I1061" s="5"/>
      <c r="J1061" s="5"/>
      <c r="K1061" s="5"/>
      <c r="L1061" s="5"/>
      <c r="M1061" s="5"/>
      <c r="N1061" s="5"/>
      <c r="O1061" s="5"/>
      <c r="P1061" s="5"/>
      <c r="Q1061" s="5"/>
      <c r="R1061" s="5"/>
      <c r="S1061" s="5"/>
      <c r="T1061" s="5"/>
      <c r="U1061" s="5"/>
      <c r="V1061" s="5"/>
      <c r="W1061" s="5"/>
      <c r="X1061" s="5"/>
      <c r="Y1061" s="5"/>
      <c r="Z1061" s="5"/>
      <c r="AA1061" s="6"/>
      <c r="AB1061" s="6"/>
      <c r="AC1061" s="6"/>
    </row>
    <row r="1062" spans="1:73" ht="23" x14ac:dyDescent="0.35">
      <c r="A1062" s="7">
        <v>1</v>
      </c>
      <c r="B1062" s="322" t="s">
        <v>447</v>
      </c>
      <c r="C1062" s="322"/>
      <c r="D1062" s="322"/>
      <c r="E1062" s="322"/>
      <c r="F1062" s="322"/>
      <c r="G1062" s="5"/>
      <c r="H1062" s="5"/>
      <c r="I1062" s="5"/>
      <c r="J1062" s="5"/>
      <c r="K1062" s="1"/>
      <c r="L1062" s="1"/>
      <c r="M1062" s="1"/>
      <c r="N1062" s="1"/>
      <c r="O1062" s="1"/>
      <c r="P1062" s="1"/>
      <c r="Q1062" s="1"/>
      <c r="R1062" s="1"/>
      <c r="S1062" s="1"/>
      <c r="T1062" s="1"/>
      <c r="U1062" s="1"/>
      <c r="V1062" s="1"/>
      <c r="W1062" s="1"/>
      <c r="X1062" s="1"/>
      <c r="Y1062" s="1"/>
      <c r="Z1062" s="1"/>
      <c r="AA1062" s="8"/>
      <c r="AB1062" s="1"/>
      <c r="AC1062" s="1"/>
    </row>
    <row r="1063" spans="1:73" ht="15" customHeight="1" x14ac:dyDescent="0.35">
      <c r="A1063" s="7">
        <v>2</v>
      </c>
      <c r="B1063" s="323" t="s">
        <v>339</v>
      </c>
      <c r="C1063" s="323"/>
      <c r="D1063" s="323"/>
      <c r="E1063" s="323"/>
      <c r="F1063" s="323"/>
      <c r="G1063" s="5"/>
      <c r="H1063" s="5"/>
      <c r="I1063" s="5"/>
      <c r="J1063" s="5"/>
      <c r="K1063" s="9"/>
      <c r="L1063" s="9"/>
      <c r="M1063" s="9"/>
      <c r="N1063" s="9"/>
      <c r="O1063" s="9"/>
      <c r="P1063" s="9"/>
      <c r="Q1063" s="9"/>
      <c r="R1063" s="9"/>
      <c r="S1063" s="9"/>
      <c r="T1063" s="9"/>
      <c r="U1063" s="9"/>
      <c r="V1063" s="9"/>
      <c r="W1063" s="9"/>
      <c r="X1063" s="9"/>
      <c r="Y1063" s="9"/>
      <c r="Z1063" s="9"/>
      <c r="AA1063" s="8"/>
      <c r="AB1063" s="1"/>
      <c r="AC1063" s="1"/>
    </row>
    <row r="1064" spans="1:73" s="15" customFormat="1" ht="22.5" customHeight="1" x14ac:dyDescent="0.35">
      <c r="A1064" s="10">
        <v>3</v>
      </c>
      <c r="B1064" s="11" t="s">
        <v>2</v>
      </c>
      <c r="C1064" s="309" t="s">
        <v>448</v>
      </c>
      <c r="D1064" s="310"/>
      <c r="E1064" s="309" t="s">
        <v>340</v>
      </c>
      <c r="F1064" s="331"/>
      <c r="G1064" s="5"/>
      <c r="H1064" s="5"/>
      <c r="I1064" s="5"/>
      <c r="J1064" s="5"/>
      <c r="K1064" s="12"/>
      <c r="L1064" s="13"/>
      <c r="M1064" s="13"/>
      <c r="N1064" s="13"/>
      <c r="O1064" s="13"/>
      <c r="P1064" s="14"/>
      <c r="Q1064" s="14"/>
      <c r="R1064" s="14"/>
      <c r="S1064" s="14"/>
      <c r="T1064" s="14"/>
      <c r="U1064" s="14"/>
      <c r="V1064" s="14"/>
      <c r="W1064" s="14"/>
      <c r="X1064" s="14"/>
      <c r="Y1064" s="14"/>
      <c r="Z1064" s="14"/>
      <c r="AA1064" s="14"/>
      <c r="AB1064" s="14"/>
      <c r="AC1064" s="14"/>
      <c r="AD1064" s="1"/>
      <c r="AE1064" s="1"/>
      <c r="AF1064" s="1"/>
      <c r="AG1064" s="1"/>
      <c r="AH1064" s="1"/>
      <c r="AI1064" s="1"/>
      <c r="AJ1064" s="1"/>
      <c r="AK1064" s="1"/>
      <c r="AL1064" s="1"/>
      <c r="AM1064" s="1"/>
      <c r="AN1064" s="1"/>
      <c r="AO1064" s="1"/>
      <c r="AP1064" s="1"/>
      <c r="AQ1064" s="1"/>
      <c r="AR1064" s="1"/>
      <c r="AS1064" s="1"/>
      <c r="AT1064" s="1"/>
      <c r="AU1064" s="1"/>
      <c r="AV1064" s="1"/>
      <c r="AW1064" s="1"/>
      <c r="AX1064" s="1"/>
      <c r="AY1064" s="1"/>
      <c r="AZ1064" s="1"/>
      <c r="BA1064" s="1"/>
      <c r="BB1064" s="1"/>
      <c r="BC1064" s="1"/>
      <c r="BD1064" s="1"/>
      <c r="BE1064" s="1"/>
      <c r="BF1064" s="1"/>
      <c r="BG1064" s="1"/>
      <c r="BH1064" s="1"/>
      <c r="BI1064" s="1"/>
      <c r="BJ1064" s="1"/>
      <c r="BK1064" s="1"/>
      <c r="BL1064" s="1"/>
      <c r="BM1064" s="1"/>
      <c r="BN1064" s="1"/>
      <c r="BO1064" s="1"/>
      <c r="BP1064" s="1"/>
      <c r="BQ1064" s="1"/>
      <c r="BR1064" s="1"/>
      <c r="BS1064" s="1"/>
      <c r="BT1064" s="1"/>
      <c r="BU1064" s="1"/>
    </row>
    <row r="1065" spans="1:73" ht="15" customHeight="1" x14ac:dyDescent="0.35">
      <c r="A1065" s="7" t="s">
        <v>46</v>
      </c>
      <c r="B1065" s="16" t="s">
        <v>5</v>
      </c>
      <c r="C1065" s="311" t="s">
        <v>449</v>
      </c>
      <c r="D1065" s="312"/>
      <c r="E1065" s="311" t="s">
        <v>341</v>
      </c>
      <c r="F1065" s="312"/>
      <c r="G1065" s="5"/>
      <c r="H1065" s="5"/>
      <c r="I1065" s="5"/>
      <c r="J1065" s="5"/>
      <c r="K1065" s="14"/>
      <c r="L1065" s="14"/>
      <c r="M1065" s="14"/>
      <c r="N1065" s="14"/>
      <c r="O1065" s="14"/>
      <c r="P1065" s="14"/>
      <c r="Q1065" s="14"/>
      <c r="R1065" s="14"/>
      <c r="S1065" s="14"/>
      <c r="T1065" s="14"/>
      <c r="U1065" s="14"/>
      <c r="V1065" s="14"/>
      <c r="W1065" s="14"/>
      <c r="X1065" s="14"/>
      <c r="Y1065" s="14"/>
      <c r="Z1065" s="14"/>
      <c r="AA1065" s="14"/>
      <c r="AB1065" s="1"/>
      <c r="AC1065" s="1"/>
    </row>
    <row r="1066" spans="1:73" ht="14.5" customHeight="1" x14ac:dyDescent="0.35">
      <c r="A1066" s="7" t="s">
        <v>47</v>
      </c>
      <c r="B1066" s="16" t="s">
        <v>6</v>
      </c>
      <c r="C1066" s="311" t="s">
        <v>450</v>
      </c>
      <c r="D1066" s="312"/>
      <c r="E1066" s="311" t="s">
        <v>452</v>
      </c>
      <c r="F1066" s="312"/>
      <c r="G1066" s="5"/>
      <c r="H1066" s="5"/>
      <c r="I1066" s="5"/>
      <c r="J1066" s="5"/>
      <c r="K1066" s="14"/>
      <c r="L1066" s="14"/>
      <c r="M1066" s="14"/>
      <c r="N1066" s="14"/>
      <c r="O1066" s="14"/>
      <c r="P1066" s="14"/>
      <c r="Q1066" s="14"/>
      <c r="R1066" s="14"/>
      <c r="S1066" s="14"/>
      <c r="T1066" s="14"/>
      <c r="U1066" s="14"/>
      <c r="V1066" s="14"/>
      <c r="W1066" s="14"/>
      <c r="X1066" s="14"/>
      <c r="Y1066" s="14"/>
      <c r="Z1066" s="14"/>
      <c r="AA1066" s="14"/>
      <c r="AB1066" s="1"/>
      <c r="AC1066" s="1"/>
    </row>
    <row r="1067" spans="1:73" ht="15" customHeight="1" x14ac:dyDescent="0.35">
      <c r="A1067" s="7" t="s">
        <v>48</v>
      </c>
      <c r="B1067" s="16" t="s">
        <v>7</v>
      </c>
      <c r="C1067" s="313" t="s">
        <v>165</v>
      </c>
      <c r="D1067" s="314"/>
      <c r="E1067" s="313" t="s">
        <v>165</v>
      </c>
      <c r="F1067" s="314"/>
      <c r="G1067" s="5"/>
      <c r="H1067" s="5"/>
      <c r="I1067" s="5"/>
      <c r="J1067" s="5"/>
      <c r="K1067" s="8"/>
      <c r="L1067" s="8"/>
      <c r="M1067" s="8"/>
      <c r="N1067" s="8"/>
      <c r="O1067" s="8"/>
      <c r="P1067" s="8"/>
      <c r="Q1067" s="8"/>
      <c r="R1067" s="8"/>
      <c r="S1067" s="8"/>
      <c r="T1067" s="8"/>
      <c r="U1067" s="8"/>
      <c r="V1067" s="8"/>
      <c r="W1067" s="8"/>
      <c r="X1067" s="8"/>
      <c r="Y1067" s="8"/>
      <c r="Z1067" s="8"/>
      <c r="AA1067" s="8"/>
      <c r="AB1067" s="1"/>
      <c r="AC1067" s="1"/>
    </row>
    <row r="1068" spans="1:73" ht="15" customHeight="1" x14ac:dyDescent="0.35">
      <c r="A1068" s="7" t="s">
        <v>49</v>
      </c>
      <c r="B1068" s="16" t="s">
        <v>9</v>
      </c>
      <c r="C1068" s="313" t="s">
        <v>451</v>
      </c>
      <c r="D1068" s="314"/>
      <c r="E1068" s="313" t="s">
        <v>10</v>
      </c>
      <c r="F1068" s="314"/>
      <c r="G1068" s="5"/>
      <c r="H1068" s="5"/>
      <c r="I1068" s="5"/>
      <c r="J1068" s="5"/>
      <c r="K1068" s="1"/>
      <c r="L1068" s="8"/>
      <c r="M1068" s="8"/>
      <c r="N1068" s="8"/>
      <c r="O1068" s="8"/>
      <c r="P1068" s="1"/>
      <c r="Q1068" s="1"/>
      <c r="R1068" s="1"/>
      <c r="S1068" s="1"/>
      <c r="T1068" s="1"/>
      <c r="U1068" s="1"/>
      <c r="V1068" s="1"/>
      <c r="W1068" s="1"/>
      <c r="X1068" s="1"/>
      <c r="Y1068" s="1"/>
      <c r="Z1068" s="1"/>
      <c r="AA1068" s="1"/>
      <c r="AB1068" s="1"/>
      <c r="AC1068" s="1"/>
    </row>
    <row r="1069" spans="1:73" ht="20.149999999999999" customHeight="1" x14ac:dyDescent="0.35">
      <c r="A1069" s="124" t="s">
        <v>50</v>
      </c>
      <c r="B1069" s="117" t="s">
        <v>11</v>
      </c>
      <c r="C1069" s="117"/>
      <c r="D1069" s="74"/>
      <c r="E1069" s="74"/>
      <c r="F1069" s="74"/>
      <c r="G1069" s="5"/>
      <c r="H1069" s="5"/>
      <c r="I1069" s="5"/>
      <c r="J1069" s="5"/>
      <c r="K1069" s="9"/>
      <c r="L1069" s="9"/>
      <c r="M1069" s="9"/>
      <c r="N1069" s="9"/>
      <c r="O1069" s="9"/>
      <c r="P1069" s="9"/>
      <c r="Q1069" s="9"/>
      <c r="R1069" s="9"/>
      <c r="S1069" s="9"/>
      <c r="T1069" s="9"/>
      <c r="U1069" s="9"/>
      <c r="V1069" s="9"/>
      <c r="W1069" s="9"/>
      <c r="X1069" s="9"/>
      <c r="Y1069" s="9"/>
      <c r="Z1069" s="9"/>
      <c r="AA1069" s="20"/>
      <c r="AB1069" s="1"/>
      <c r="AC1069" s="1"/>
    </row>
    <row r="1070" spans="1:73" ht="20.149999999999999" customHeight="1" x14ac:dyDescent="0.35">
      <c r="A1070" s="124" t="s">
        <v>51</v>
      </c>
      <c r="B1070" s="125"/>
      <c r="C1070" s="125"/>
      <c r="D1070" s="74"/>
      <c r="E1070" s="74"/>
      <c r="F1070" s="74"/>
      <c r="G1070" s="5"/>
      <c r="H1070" s="5"/>
      <c r="I1070" s="5"/>
      <c r="J1070" s="5"/>
      <c r="K1070" s="9"/>
      <c r="L1070" s="9"/>
      <c r="M1070" s="9"/>
      <c r="N1070" s="9"/>
      <c r="O1070" s="9"/>
      <c r="P1070" s="9"/>
      <c r="Q1070" s="9"/>
      <c r="R1070" s="9"/>
      <c r="S1070" s="9"/>
      <c r="T1070" s="9"/>
      <c r="U1070" s="9"/>
      <c r="V1070" s="9"/>
      <c r="W1070" s="9"/>
      <c r="X1070" s="9"/>
      <c r="Y1070" s="9"/>
      <c r="Z1070" s="9"/>
      <c r="AA1070" s="20"/>
      <c r="AB1070" s="1"/>
      <c r="AC1070" s="1"/>
    </row>
    <row r="1071" spans="1:73" ht="15" customHeight="1" x14ac:dyDescent="0.35">
      <c r="A1071" s="7">
        <v>4</v>
      </c>
      <c r="B1071" s="25" t="s">
        <v>12</v>
      </c>
      <c r="C1071" s="25"/>
      <c r="D1071" s="25"/>
      <c r="E1071" s="25"/>
      <c r="F1071" s="25"/>
      <c r="G1071" s="5"/>
      <c r="H1071" s="5"/>
      <c r="I1071" s="5"/>
      <c r="J1071" s="5"/>
      <c r="K1071" s="9"/>
      <c r="L1071" s="9"/>
      <c r="M1071" s="9"/>
      <c r="N1071" s="9"/>
      <c r="O1071" s="9"/>
      <c r="P1071" s="9"/>
      <c r="Q1071" s="9"/>
      <c r="R1071" s="9"/>
      <c r="S1071" s="9"/>
      <c r="T1071" s="9"/>
      <c r="U1071" s="9"/>
      <c r="V1071" s="9"/>
      <c r="W1071" s="9"/>
      <c r="X1071" s="9"/>
      <c r="Y1071" s="9"/>
      <c r="Z1071" s="9"/>
      <c r="AA1071" s="20"/>
      <c r="AB1071" s="20"/>
      <c r="AC1071" s="20"/>
    </row>
    <row r="1072" spans="1:73" ht="68" customHeight="1" x14ac:dyDescent="0.3">
      <c r="A1072" s="7" t="s">
        <v>4</v>
      </c>
      <c r="B1072" s="288" t="s">
        <v>54</v>
      </c>
      <c r="C1072" s="289"/>
      <c r="D1072" s="289"/>
      <c r="E1072" s="289"/>
      <c r="F1072" s="327"/>
      <c r="G1072" s="5"/>
      <c r="H1072" s="5"/>
      <c r="I1072" s="5"/>
      <c r="J1072" s="5"/>
      <c r="K1072" s="26"/>
      <c r="L1072" s="26"/>
      <c r="M1072" s="26"/>
      <c r="N1072" s="26"/>
      <c r="O1072" s="26"/>
      <c r="P1072" s="26"/>
      <c r="Q1072" s="26"/>
      <c r="R1072" s="26"/>
      <c r="S1072" s="26"/>
      <c r="T1072" s="26"/>
      <c r="U1072" s="26"/>
      <c r="V1072" s="26"/>
      <c r="W1072" s="26"/>
      <c r="X1072" s="26"/>
      <c r="Y1072" s="26"/>
      <c r="Z1072" s="26"/>
      <c r="AA1072" s="27"/>
      <c r="AB1072" s="27"/>
      <c r="AC1072" s="27"/>
    </row>
    <row r="1073" spans="1:73" s="37" customFormat="1" ht="28" x14ac:dyDescent="0.35">
      <c r="A1073" s="28">
        <v>5</v>
      </c>
      <c r="B1073" s="29" t="s">
        <v>13</v>
      </c>
      <c r="C1073" s="307">
        <v>2242500</v>
      </c>
      <c r="D1073" s="308"/>
      <c r="E1073" s="307">
        <v>5724809.3799999999</v>
      </c>
      <c r="F1073" s="308"/>
      <c r="G1073" s="5"/>
      <c r="H1073" s="5"/>
      <c r="I1073" s="5"/>
      <c r="J1073" s="5"/>
      <c r="K1073" s="30"/>
      <c r="L1073" s="31"/>
      <c r="M1073" s="31"/>
      <c r="N1073" s="32"/>
      <c r="O1073" s="32"/>
      <c r="P1073" s="30"/>
      <c r="Q1073" s="30"/>
      <c r="R1073" s="33"/>
      <c r="S1073" s="33"/>
      <c r="T1073" s="30"/>
      <c r="U1073" s="30"/>
      <c r="V1073" s="34"/>
      <c r="W1073" s="30"/>
      <c r="X1073" s="33"/>
      <c r="Y1073" s="30"/>
      <c r="Z1073" s="35"/>
      <c r="AA1073" s="35"/>
      <c r="AB1073" s="36"/>
      <c r="AC1073" s="36"/>
      <c r="AD1073" s="1"/>
      <c r="AE1073" s="1"/>
      <c r="AF1073" s="1"/>
      <c r="AG1073" s="1"/>
      <c r="AH1073" s="1"/>
      <c r="AI1073" s="1"/>
      <c r="AJ1073" s="1"/>
      <c r="AK1073" s="1"/>
      <c r="AL1073" s="1"/>
      <c r="AM1073" s="1"/>
      <c r="AN1073" s="1"/>
      <c r="AO1073" s="1"/>
      <c r="AP1073" s="1"/>
      <c r="AQ1073" s="1"/>
      <c r="AR1073" s="1"/>
      <c r="AS1073" s="1"/>
      <c r="AT1073" s="1"/>
      <c r="AU1073" s="1"/>
      <c r="AV1073" s="1"/>
      <c r="AW1073" s="1"/>
      <c r="AX1073" s="1"/>
      <c r="AY1073" s="1"/>
      <c r="AZ1073" s="1"/>
      <c r="BA1073" s="1"/>
      <c r="BB1073" s="1"/>
      <c r="BC1073" s="1"/>
      <c r="BD1073" s="1"/>
      <c r="BE1073" s="1"/>
      <c r="BF1073" s="1"/>
      <c r="BG1073" s="1"/>
      <c r="BH1073" s="1"/>
      <c r="BI1073" s="1"/>
      <c r="BJ1073" s="1"/>
      <c r="BK1073" s="1"/>
      <c r="BL1073" s="1"/>
      <c r="BM1073" s="1"/>
      <c r="BN1073" s="1"/>
      <c r="BO1073" s="1"/>
      <c r="BP1073" s="1"/>
      <c r="BQ1073" s="1"/>
      <c r="BR1073" s="1"/>
      <c r="BS1073" s="1"/>
      <c r="BT1073" s="1"/>
      <c r="BU1073" s="1"/>
    </row>
    <row r="1074" spans="1:73" ht="15" customHeight="1" x14ac:dyDescent="0.35">
      <c r="A1074" s="7">
        <v>6</v>
      </c>
      <c r="B1074" s="25" t="s">
        <v>14</v>
      </c>
      <c r="C1074" s="303"/>
      <c r="D1074" s="304"/>
      <c r="E1074" s="303"/>
      <c r="F1074" s="304"/>
      <c r="G1074" s="5"/>
      <c r="H1074" s="5"/>
      <c r="I1074" s="5"/>
      <c r="J1074" s="5"/>
      <c r="K1074" s="9"/>
      <c r="L1074" s="9"/>
      <c r="M1074" s="9"/>
      <c r="N1074" s="9"/>
      <c r="O1074" s="9"/>
      <c r="P1074" s="9"/>
      <c r="Q1074" s="9"/>
      <c r="R1074" s="9"/>
      <c r="S1074" s="9"/>
      <c r="T1074" s="9"/>
      <c r="U1074" s="9"/>
      <c r="V1074" s="9"/>
      <c r="W1074" s="9"/>
      <c r="X1074" s="9"/>
      <c r="Y1074" s="9"/>
      <c r="Z1074" s="9"/>
      <c r="AA1074" s="20"/>
      <c r="AB1074" s="1"/>
      <c r="AC1074" s="1"/>
    </row>
    <row r="1075" spans="1:73" ht="14.5" customHeight="1" x14ac:dyDescent="0.3">
      <c r="A1075" s="7"/>
      <c r="B1075" s="16" t="s">
        <v>15</v>
      </c>
      <c r="C1075" s="305">
        <v>254518</v>
      </c>
      <c r="D1075" s="306"/>
      <c r="E1075" s="305">
        <v>300552.49</v>
      </c>
      <c r="F1075" s="306"/>
      <c r="G1075" s="5"/>
      <c r="H1075" s="5"/>
      <c r="I1075" s="5"/>
      <c r="J1075" s="5"/>
      <c r="K1075" s="38"/>
      <c r="L1075" s="39"/>
      <c r="M1075" s="39"/>
      <c r="N1075" s="40"/>
      <c r="O1075" s="40"/>
      <c r="P1075" s="38"/>
      <c r="Q1075" s="38"/>
      <c r="R1075" s="41"/>
      <c r="S1075" s="41"/>
      <c r="T1075" s="38"/>
      <c r="U1075" s="38"/>
      <c r="V1075" s="41"/>
      <c r="W1075" s="38"/>
      <c r="X1075" s="42"/>
      <c r="Y1075" s="38"/>
      <c r="Z1075" s="42"/>
      <c r="AA1075" s="42"/>
      <c r="AB1075" s="1"/>
      <c r="AC1075" s="1"/>
    </row>
    <row r="1076" spans="1:73" ht="14.5" customHeight="1" x14ac:dyDescent="0.3">
      <c r="A1076" s="7"/>
      <c r="B1076" s="16" t="s">
        <v>16</v>
      </c>
      <c r="C1076" s="305">
        <v>271896.8</v>
      </c>
      <c r="D1076" s="306"/>
      <c r="E1076" s="305">
        <v>315580.12</v>
      </c>
      <c r="F1076" s="306"/>
      <c r="G1076" s="5"/>
      <c r="H1076" s="5"/>
      <c r="I1076" s="5"/>
      <c r="J1076" s="5"/>
      <c r="K1076" s="38"/>
      <c r="L1076" s="39"/>
      <c r="M1076" s="39"/>
      <c r="N1076" s="40"/>
      <c r="O1076" s="40"/>
      <c r="P1076" s="38"/>
      <c r="Q1076" s="38"/>
      <c r="R1076" s="41"/>
      <c r="S1076" s="41"/>
      <c r="T1076" s="38"/>
      <c r="U1076" s="38"/>
      <c r="V1076" s="41"/>
      <c r="W1076" s="38"/>
      <c r="X1076" s="42"/>
      <c r="Y1076" s="38"/>
      <c r="Z1076" s="42"/>
      <c r="AA1076" s="42"/>
      <c r="AB1076" s="1"/>
      <c r="AC1076" s="1"/>
    </row>
    <row r="1077" spans="1:73" ht="14.5" customHeight="1" x14ac:dyDescent="0.3">
      <c r="A1077" s="7"/>
      <c r="B1077" s="16" t="s">
        <v>17</v>
      </c>
      <c r="C1077" s="305">
        <v>302183.2</v>
      </c>
      <c r="D1077" s="306"/>
      <c r="E1077" s="305">
        <v>331359.12</v>
      </c>
      <c r="F1077" s="306"/>
      <c r="G1077" s="5"/>
      <c r="H1077" s="5"/>
      <c r="I1077" s="5"/>
      <c r="J1077" s="5"/>
      <c r="K1077" s="38"/>
      <c r="L1077" s="39"/>
      <c r="M1077" s="39"/>
      <c r="N1077" s="40"/>
      <c r="O1077" s="40"/>
      <c r="P1077" s="38"/>
      <c r="Q1077" s="38"/>
      <c r="R1077" s="41"/>
      <c r="S1077" s="41"/>
      <c r="T1077" s="38"/>
      <c r="U1077" s="38"/>
      <c r="V1077" s="41"/>
      <c r="W1077" s="38"/>
      <c r="X1077" s="42"/>
      <c r="Y1077" s="38"/>
      <c r="Z1077" s="42"/>
      <c r="AA1077" s="42"/>
      <c r="AB1077" s="1"/>
      <c r="AC1077" s="1"/>
    </row>
    <row r="1078" spans="1:73" ht="14.5" customHeight="1" x14ac:dyDescent="0.3">
      <c r="A1078" s="7"/>
      <c r="B1078" s="16" t="s">
        <v>18</v>
      </c>
      <c r="C1078" s="305">
        <v>335947.2</v>
      </c>
      <c r="D1078" s="306"/>
      <c r="E1078" s="305">
        <v>347927.08</v>
      </c>
      <c r="F1078" s="306"/>
      <c r="G1078" s="5"/>
      <c r="H1078" s="5"/>
      <c r="I1078" s="5"/>
      <c r="J1078" s="5"/>
      <c r="K1078" s="38"/>
      <c r="L1078" s="39"/>
      <c r="M1078" s="39"/>
      <c r="N1078" s="40"/>
      <c r="O1078" s="40"/>
      <c r="P1078" s="38"/>
      <c r="Q1078" s="38"/>
      <c r="R1078" s="41"/>
      <c r="S1078" s="41"/>
      <c r="T1078" s="38"/>
      <c r="U1078" s="38"/>
      <c r="V1078" s="41"/>
      <c r="W1078" s="38"/>
      <c r="X1078" s="42"/>
      <c r="Y1078" s="38"/>
      <c r="Z1078" s="42"/>
      <c r="AA1078" s="42"/>
      <c r="AB1078" s="1"/>
      <c r="AC1078" s="1"/>
    </row>
    <row r="1079" spans="1:73" ht="14.5" customHeight="1" x14ac:dyDescent="0.3">
      <c r="A1079" s="7"/>
      <c r="B1079" s="16" t="s">
        <v>19</v>
      </c>
      <c r="C1079" s="305">
        <v>358606.8</v>
      </c>
      <c r="D1079" s="306"/>
      <c r="E1079" s="305">
        <v>365323.43</v>
      </c>
      <c r="F1079" s="306"/>
      <c r="G1079" s="5"/>
      <c r="H1079" s="5"/>
      <c r="I1079" s="5"/>
      <c r="J1079" s="5"/>
      <c r="K1079" s="38"/>
      <c r="L1079" s="39"/>
      <c r="M1079" s="39"/>
      <c r="N1079" s="40"/>
      <c r="O1079" s="40"/>
      <c r="P1079" s="38"/>
      <c r="Q1079" s="38"/>
      <c r="R1079" s="41"/>
      <c r="S1079" s="41"/>
      <c r="T1079" s="38"/>
      <c r="U1079" s="38"/>
      <c r="V1079" s="41"/>
      <c r="W1079" s="38"/>
      <c r="X1079" s="42"/>
      <c r="Y1079" s="38"/>
      <c r="Z1079" s="42"/>
      <c r="AA1079" s="42"/>
      <c r="AB1079" s="1"/>
      <c r="AC1079" s="1"/>
    </row>
    <row r="1080" spans="1:73" s="44" customFormat="1" ht="14.5" customHeight="1" x14ac:dyDescent="0.35">
      <c r="A1080" s="7"/>
      <c r="B1080" s="43" t="s">
        <v>20</v>
      </c>
      <c r="C1080" s="307">
        <f>SUM(C1075:C1079)</f>
        <v>1523152</v>
      </c>
      <c r="D1080" s="308"/>
      <c r="E1080" s="307">
        <f>SUM(E1075:E1079)</f>
        <v>1660742.24</v>
      </c>
      <c r="F1080" s="308"/>
      <c r="G1080" s="5"/>
      <c r="H1080" s="5"/>
      <c r="I1080" s="5"/>
      <c r="J1080" s="5"/>
      <c r="K1080" s="30"/>
      <c r="L1080" s="30"/>
      <c r="M1080" s="30"/>
      <c r="N1080" s="33"/>
      <c r="O1080" s="33"/>
      <c r="P1080" s="30"/>
      <c r="Q1080" s="30"/>
      <c r="R1080" s="33"/>
      <c r="S1080" s="33"/>
      <c r="T1080" s="30"/>
      <c r="U1080" s="30"/>
      <c r="V1080" s="33"/>
      <c r="W1080" s="30"/>
      <c r="X1080" s="35"/>
      <c r="Y1080" s="30"/>
      <c r="Z1080" s="35"/>
      <c r="AA1080" s="35"/>
      <c r="AB1080" s="9"/>
      <c r="AC1080" s="9"/>
      <c r="AD1080" s="1"/>
      <c r="AE1080" s="1"/>
      <c r="AF1080" s="1"/>
      <c r="AG1080" s="1"/>
      <c r="AH1080" s="1"/>
      <c r="AI1080" s="1"/>
      <c r="AJ1080" s="1"/>
      <c r="AK1080" s="1"/>
      <c r="AL1080" s="1"/>
      <c r="AM1080" s="1"/>
      <c r="AN1080" s="1"/>
      <c r="AO1080" s="1"/>
      <c r="AP1080" s="1"/>
      <c r="AQ1080" s="1"/>
      <c r="AR1080" s="1"/>
      <c r="AS1080" s="1"/>
      <c r="AT1080" s="1"/>
      <c r="AU1080" s="1"/>
      <c r="AV1080" s="1"/>
      <c r="AW1080" s="1"/>
      <c r="AX1080" s="1"/>
      <c r="AY1080" s="1"/>
      <c r="AZ1080" s="1"/>
      <c r="BA1080" s="1"/>
      <c r="BB1080" s="1"/>
      <c r="BC1080" s="1"/>
      <c r="BD1080" s="1"/>
      <c r="BE1080" s="1"/>
      <c r="BF1080" s="1"/>
      <c r="BG1080" s="1"/>
      <c r="BH1080" s="1"/>
      <c r="BI1080" s="1"/>
      <c r="BJ1080" s="1"/>
      <c r="BK1080" s="1"/>
      <c r="BL1080" s="1"/>
      <c r="BM1080" s="1"/>
      <c r="BN1080" s="1"/>
      <c r="BO1080" s="1"/>
      <c r="BP1080" s="1"/>
      <c r="BQ1080" s="1"/>
      <c r="BR1080" s="1"/>
      <c r="BS1080" s="1"/>
      <c r="BT1080" s="1"/>
      <c r="BU1080" s="1"/>
    </row>
    <row r="1081" spans="1:73" ht="53.15" customHeight="1" x14ac:dyDescent="0.35">
      <c r="A1081" s="7" t="s">
        <v>377</v>
      </c>
      <c r="B1081" s="288" t="s">
        <v>34</v>
      </c>
      <c r="C1081" s="289"/>
      <c r="D1081" s="289"/>
      <c r="E1081" s="289"/>
      <c r="F1081" s="327"/>
      <c r="G1081" s="5"/>
      <c r="H1081" s="5"/>
      <c r="I1081" s="5"/>
      <c r="J1081" s="5"/>
      <c r="K1081" s="26"/>
      <c r="L1081" s="26"/>
      <c r="M1081" s="26"/>
      <c r="N1081" s="26"/>
      <c r="O1081" s="26"/>
      <c r="P1081" s="26"/>
      <c r="Q1081" s="26"/>
      <c r="R1081" s="26"/>
      <c r="S1081" s="26"/>
      <c r="T1081" s="26"/>
      <c r="U1081" s="26"/>
      <c r="V1081" s="26"/>
      <c r="W1081" s="26"/>
      <c r="X1081" s="26"/>
      <c r="Y1081" s="26"/>
      <c r="Z1081" s="26"/>
      <c r="AA1081" s="45"/>
      <c r="AB1081" s="45"/>
      <c r="AC1081" s="45"/>
    </row>
    <row r="1082" spans="1:73" ht="15" customHeight="1" x14ac:dyDescent="0.35">
      <c r="A1082" s="7">
        <v>7</v>
      </c>
      <c r="B1082" s="25" t="s">
        <v>22</v>
      </c>
      <c r="C1082" s="25"/>
      <c r="D1082" s="17" t="s">
        <v>379</v>
      </c>
      <c r="E1082" s="17"/>
      <c r="F1082" s="17" t="s">
        <v>203</v>
      </c>
      <c r="G1082" s="5"/>
      <c r="H1082" s="5"/>
      <c r="I1082" s="5"/>
      <c r="J1082" s="5"/>
      <c r="K1082" s="1"/>
      <c r="L1082" s="1"/>
      <c r="M1082" s="1"/>
      <c r="N1082" s="1"/>
      <c r="O1082" s="1"/>
      <c r="P1082" s="1"/>
      <c r="Q1082" s="1"/>
      <c r="R1082" s="1"/>
      <c r="S1082" s="1"/>
      <c r="T1082" s="1"/>
      <c r="U1082" s="1"/>
      <c r="V1082" s="1"/>
      <c r="W1082" s="1"/>
      <c r="X1082" s="1"/>
      <c r="Y1082" s="1"/>
      <c r="Z1082" s="1"/>
      <c r="AA1082" s="1"/>
      <c r="AB1082" s="1"/>
      <c r="AC1082" s="1"/>
    </row>
    <row r="1083" spans="1:73" ht="15" customHeight="1" x14ac:dyDescent="0.35">
      <c r="A1083" s="70"/>
      <c r="B1083" s="71"/>
      <c r="C1083" s="71"/>
      <c r="D1083" s="71"/>
      <c r="E1083" s="71"/>
      <c r="F1083" s="71"/>
      <c r="G1083" s="71"/>
      <c r="H1083" s="71"/>
      <c r="I1083" s="71"/>
      <c r="J1083" s="71"/>
      <c r="K1083" s="71"/>
      <c r="L1083" s="71"/>
      <c r="M1083" s="71"/>
      <c r="N1083" s="71"/>
      <c r="O1083" s="71"/>
      <c r="P1083" s="71"/>
      <c r="Q1083" s="71"/>
      <c r="R1083" s="71"/>
      <c r="S1083" s="71"/>
      <c r="T1083" s="71"/>
      <c r="U1083" s="71"/>
      <c r="V1083" s="71"/>
      <c r="W1083" s="71"/>
      <c r="X1083" s="71"/>
      <c r="Y1083" s="44"/>
      <c r="Z1083" s="44"/>
      <c r="AA1083" s="44"/>
      <c r="AB1083" s="44"/>
      <c r="AC1083" s="44"/>
    </row>
    <row r="1084" spans="1:73" ht="23" x14ac:dyDescent="0.35">
      <c r="A1084" s="4" t="s">
        <v>1</v>
      </c>
      <c r="B1084" s="332" t="s">
        <v>453</v>
      </c>
      <c r="C1084" s="332"/>
      <c r="D1084" s="332"/>
      <c r="E1084" s="332"/>
      <c r="F1084" s="332"/>
      <c r="G1084" s="5"/>
      <c r="H1084" s="5"/>
      <c r="I1084" s="5"/>
      <c r="J1084" s="5"/>
      <c r="K1084" s="5"/>
      <c r="L1084" s="5"/>
      <c r="M1084" s="5"/>
      <c r="N1084" s="5"/>
      <c r="O1084" s="5"/>
      <c r="P1084" s="5"/>
      <c r="Q1084" s="5"/>
      <c r="R1084" s="5"/>
      <c r="S1084" s="5"/>
      <c r="T1084" s="5"/>
      <c r="U1084" s="5"/>
      <c r="V1084" s="5"/>
      <c r="W1084" s="112"/>
      <c r="X1084" s="112"/>
      <c r="Y1084" s="112"/>
      <c r="Z1084" s="112"/>
      <c r="AA1084" s="145"/>
      <c r="AB1084" s="145"/>
      <c r="AC1084" s="145"/>
    </row>
    <row r="1085" spans="1:73" ht="23" x14ac:dyDescent="0.35">
      <c r="A1085" s="7">
        <v>1</v>
      </c>
      <c r="B1085" s="322" t="s">
        <v>454</v>
      </c>
      <c r="C1085" s="322"/>
      <c r="D1085" s="322"/>
      <c r="E1085" s="322"/>
      <c r="F1085" s="322"/>
      <c r="G1085" s="5"/>
      <c r="H1085" s="5"/>
      <c r="I1085" s="5"/>
      <c r="J1085" s="5"/>
      <c r="K1085" s="1"/>
      <c r="L1085" s="1"/>
      <c r="M1085" s="1"/>
      <c r="N1085" s="1"/>
      <c r="O1085" s="1"/>
      <c r="P1085" s="1"/>
      <c r="Q1085" s="1"/>
      <c r="R1085" s="1"/>
      <c r="S1085" s="1"/>
      <c r="T1085" s="1"/>
      <c r="U1085" s="1"/>
      <c r="V1085" s="1"/>
      <c r="W1085" s="1"/>
      <c r="X1085" s="1"/>
      <c r="Y1085" s="1"/>
      <c r="Z1085" s="1"/>
      <c r="AA1085" s="8"/>
      <c r="AB1085" s="1"/>
      <c r="AC1085" s="1"/>
    </row>
    <row r="1086" spans="1:73" ht="15" customHeight="1" x14ac:dyDescent="0.35">
      <c r="A1086" s="7">
        <v>2</v>
      </c>
      <c r="B1086" s="323" t="s">
        <v>455</v>
      </c>
      <c r="C1086" s="323"/>
      <c r="D1086" s="323"/>
      <c r="E1086" s="323"/>
      <c r="F1086" s="323"/>
      <c r="G1086" s="5"/>
      <c r="H1086" s="5"/>
      <c r="I1086" s="5"/>
      <c r="J1086" s="5"/>
      <c r="K1086" s="9"/>
      <c r="L1086" s="9"/>
      <c r="M1086" s="9"/>
      <c r="N1086" s="9"/>
      <c r="O1086" s="9"/>
      <c r="P1086" s="9"/>
      <c r="Q1086" s="9"/>
      <c r="R1086" s="9"/>
      <c r="S1086" s="9"/>
      <c r="T1086" s="9"/>
      <c r="U1086" s="9"/>
      <c r="V1086" s="9"/>
      <c r="W1086" s="9"/>
      <c r="X1086" s="9"/>
      <c r="Y1086" s="9"/>
      <c r="Z1086" s="9"/>
      <c r="AA1086" s="8"/>
      <c r="AB1086" s="1"/>
      <c r="AC1086" s="1"/>
    </row>
    <row r="1087" spans="1:73" s="15" customFormat="1" ht="22.5" customHeight="1" x14ac:dyDescent="0.35">
      <c r="A1087" s="10">
        <v>3</v>
      </c>
      <c r="B1087" s="11" t="s">
        <v>2</v>
      </c>
      <c r="C1087" s="309" t="s">
        <v>448</v>
      </c>
      <c r="D1087" s="310"/>
      <c r="E1087" s="309" t="s">
        <v>340</v>
      </c>
      <c r="F1087" s="331"/>
      <c r="G1087" s="5"/>
      <c r="H1087" s="5"/>
      <c r="I1087" s="5"/>
      <c r="J1087" s="5"/>
      <c r="K1087" s="12"/>
      <c r="L1087" s="13"/>
      <c r="M1087" s="13"/>
      <c r="N1087" s="13"/>
      <c r="O1087" s="13"/>
      <c r="P1087" s="14"/>
      <c r="Q1087" s="14"/>
      <c r="R1087" s="14"/>
      <c r="S1087" s="14"/>
      <c r="T1087" s="14"/>
      <c r="U1087" s="14"/>
      <c r="V1087" s="14"/>
      <c r="W1087" s="14"/>
      <c r="X1087" s="14"/>
      <c r="Y1087" s="14"/>
      <c r="Z1087" s="14"/>
      <c r="AA1087" s="14"/>
      <c r="AB1087" s="14"/>
      <c r="AC1087" s="14"/>
      <c r="AD1087" s="1"/>
      <c r="AE1087" s="1"/>
      <c r="AF1087" s="1"/>
      <c r="AG1087" s="1"/>
      <c r="AH1087" s="1"/>
      <c r="AI1087" s="1"/>
      <c r="AJ1087" s="1"/>
      <c r="AK1087" s="1"/>
      <c r="AL1087" s="1"/>
      <c r="AM1087" s="1"/>
      <c r="AN1087" s="1"/>
      <c r="AO1087" s="1"/>
      <c r="AP1087" s="1"/>
      <c r="AQ1087" s="1"/>
      <c r="AR1087" s="1"/>
      <c r="AS1087" s="1"/>
      <c r="AT1087" s="1"/>
      <c r="AU1087" s="1"/>
      <c r="AV1087" s="1"/>
      <c r="AW1087" s="1"/>
      <c r="AX1087" s="1"/>
      <c r="AY1087" s="1"/>
      <c r="AZ1087" s="1"/>
      <c r="BA1087" s="1"/>
      <c r="BB1087" s="1"/>
      <c r="BC1087" s="1"/>
      <c r="BD1087" s="1"/>
      <c r="BE1087" s="1"/>
      <c r="BF1087" s="1"/>
      <c r="BG1087" s="1"/>
      <c r="BH1087" s="1"/>
      <c r="BI1087" s="1"/>
      <c r="BJ1087" s="1"/>
      <c r="BK1087" s="1"/>
      <c r="BL1087" s="1"/>
      <c r="BM1087" s="1"/>
      <c r="BN1087" s="1"/>
      <c r="BO1087" s="1"/>
      <c r="BP1087" s="1"/>
      <c r="BQ1087" s="1"/>
      <c r="BR1087" s="1"/>
      <c r="BS1087" s="1"/>
      <c r="BT1087" s="1"/>
      <c r="BU1087" s="1"/>
    </row>
    <row r="1088" spans="1:73" ht="15" customHeight="1" x14ac:dyDescent="0.35">
      <c r="A1088" s="7" t="s">
        <v>46</v>
      </c>
      <c r="B1088" s="16" t="s">
        <v>320</v>
      </c>
      <c r="C1088" s="311" t="s">
        <v>449</v>
      </c>
      <c r="D1088" s="312"/>
      <c r="E1088" s="311" t="s">
        <v>341</v>
      </c>
      <c r="F1088" s="312"/>
      <c r="G1088" s="5"/>
      <c r="H1088" s="5"/>
      <c r="I1088" s="5"/>
      <c r="J1088" s="5"/>
      <c r="K1088" s="14"/>
      <c r="L1088" s="14"/>
      <c r="M1088" s="14"/>
      <c r="N1088" s="14"/>
      <c r="O1088" s="14"/>
      <c r="P1088" s="14"/>
      <c r="Q1088" s="14"/>
      <c r="R1088" s="14"/>
      <c r="S1088" s="14"/>
      <c r="T1088" s="14"/>
      <c r="U1088" s="14"/>
      <c r="V1088" s="14"/>
      <c r="W1088" s="14"/>
      <c r="X1088" s="14"/>
      <c r="Y1088" s="14"/>
      <c r="Z1088" s="14"/>
      <c r="AA1088" s="14"/>
      <c r="AB1088" s="1"/>
      <c r="AC1088" s="1"/>
    </row>
    <row r="1089" spans="1:73" ht="14.5" customHeight="1" x14ac:dyDescent="0.35">
      <c r="A1089" s="7" t="s">
        <v>47</v>
      </c>
      <c r="B1089" s="16" t="s">
        <v>6</v>
      </c>
      <c r="C1089" s="311" t="s">
        <v>450</v>
      </c>
      <c r="D1089" s="312"/>
      <c r="E1089" s="311" t="s">
        <v>452</v>
      </c>
      <c r="F1089" s="312"/>
      <c r="G1089" s="5"/>
      <c r="H1089" s="5"/>
      <c r="I1089" s="5"/>
      <c r="J1089" s="5"/>
      <c r="K1089" s="14"/>
      <c r="L1089" s="14"/>
      <c r="M1089" s="14"/>
      <c r="N1089" s="14"/>
      <c r="O1089" s="14"/>
      <c r="P1089" s="14"/>
      <c r="Q1089" s="14"/>
      <c r="R1089" s="14"/>
      <c r="S1089" s="14"/>
      <c r="T1089" s="14"/>
      <c r="U1089" s="14"/>
      <c r="V1089" s="14"/>
      <c r="W1089" s="14"/>
      <c r="X1089" s="14"/>
      <c r="Y1089" s="14"/>
      <c r="Z1089" s="14"/>
      <c r="AA1089" s="14"/>
      <c r="AB1089" s="1"/>
      <c r="AC1089" s="1"/>
    </row>
    <row r="1090" spans="1:73" ht="15" customHeight="1" x14ac:dyDescent="0.35">
      <c r="A1090" s="7" t="s">
        <v>48</v>
      </c>
      <c r="B1090" s="16" t="s">
        <v>7</v>
      </c>
      <c r="C1090" s="313" t="s">
        <v>165</v>
      </c>
      <c r="D1090" s="314"/>
      <c r="E1090" s="313" t="s">
        <v>165</v>
      </c>
      <c r="F1090" s="314"/>
      <c r="G1090" s="5"/>
      <c r="H1090" s="5"/>
      <c r="I1090" s="5"/>
      <c r="J1090" s="5"/>
      <c r="K1090" s="8"/>
      <c r="L1090" s="8"/>
      <c r="M1090" s="8"/>
      <c r="N1090" s="8"/>
      <c r="O1090" s="8"/>
      <c r="P1090" s="8"/>
      <c r="Q1090" s="8"/>
      <c r="R1090" s="8"/>
      <c r="S1090" s="8"/>
      <c r="T1090" s="8"/>
      <c r="U1090" s="8"/>
      <c r="V1090" s="8"/>
      <c r="W1090" s="8"/>
      <c r="X1090" s="8"/>
      <c r="Y1090" s="8"/>
      <c r="Z1090" s="8"/>
      <c r="AA1090" s="8"/>
      <c r="AB1090" s="1"/>
      <c r="AC1090" s="1"/>
    </row>
    <row r="1091" spans="1:73" ht="15" customHeight="1" x14ac:dyDescent="0.35">
      <c r="A1091" s="7" t="s">
        <v>49</v>
      </c>
      <c r="B1091" s="16" t="s">
        <v>9</v>
      </c>
      <c r="C1091" s="313" t="s">
        <v>451</v>
      </c>
      <c r="D1091" s="314"/>
      <c r="E1091" s="313" t="s">
        <v>10</v>
      </c>
      <c r="F1091" s="314"/>
      <c r="G1091" s="5"/>
      <c r="H1091" s="5"/>
      <c r="I1091" s="5"/>
      <c r="J1091" s="5"/>
      <c r="K1091" s="1"/>
      <c r="L1091" s="8"/>
      <c r="M1091" s="8"/>
      <c r="N1091" s="8"/>
      <c r="O1091" s="8"/>
      <c r="P1091" s="1"/>
      <c r="Q1091" s="1"/>
      <c r="R1091" s="1"/>
      <c r="S1091" s="1"/>
      <c r="T1091" s="1"/>
      <c r="U1091" s="1"/>
      <c r="V1091" s="1"/>
      <c r="W1091" s="1"/>
      <c r="X1091" s="1"/>
      <c r="Y1091" s="1"/>
      <c r="Z1091" s="1"/>
      <c r="AA1091" s="1"/>
      <c r="AB1091" s="1"/>
      <c r="AC1091" s="1"/>
    </row>
    <row r="1092" spans="1:73" ht="20.149999999999999" customHeight="1" x14ac:dyDescent="0.35">
      <c r="A1092" s="124" t="s">
        <v>50</v>
      </c>
      <c r="B1092" s="117" t="s">
        <v>11</v>
      </c>
      <c r="C1092" s="44"/>
      <c r="D1092" s="19"/>
      <c r="E1092" s="19"/>
      <c r="F1092" s="19"/>
      <c r="G1092" s="5"/>
      <c r="H1092" s="5"/>
      <c r="I1092" s="5"/>
      <c r="J1092" s="5"/>
      <c r="K1092" s="9"/>
      <c r="L1092" s="9"/>
      <c r="M1092" s="9"/>
      <c r="N1092" s="9"/>
      <c r="O1092" s="9"/>
      <c r="P1092" s="9"/>
      <c r="Q1092" s="9"/>
      <c r="R1092" s="9"/>
      <c r="S1092" s="9"/>
      <c r="T1092" s="9"/>
      <c r="U1092" s="9"/>
      <c r="V1092" s="9"/>
      <c r="W1092" s="9"/>
      <c r="X1092" s="9"/>
      <c r="Y1092" s="9"/>
      <c r="Z1092" s="9"/>
      <c r="AA1092" s="20"/>
      <c r="AB1092" s="1"/>
      <c r="AC1092" s="1"/>
    </row>
    <row r="1093" spans="1:73" ht="23" x14ac:dyDescent="0.35">
      <c r="A1093" s="7" t="s">
        <v>51</v>
      </c>
      <c r="B1093" s="126" t="s">
        <v>387</v>
      </c>
      <c r="C1093" s="126"/>
      <c r="D1093" s="74"/>
      <c r="E1093" s="74"/>
      <c r="F1093" s="74"/>
      <c r="G1093" s="5"/>
      <c r="H1093" s="5"/>
      <c r="I1093" s="5"/>
      <c r="J1093" s="5"/>
      <c r="K1093" s="9"/>
      <c r="L1093" s="9"/>
      <c r="M1093" s="9"/>
      <c r="N1093" s="9"/>
      <c r="O1093" s="9"/>
      <c r="P1093" s="9"/>
      <c r="Q1093" s="9"/>
      <c r="R1093" s="9"/>
      <c r="S1093" s="9"/>
      <c r="T1093" s="9"/>
      <c r="U1093" s="9"/>
      <c r="V1093" s="9"/>
      <c r="W1093" s="9"/>
      <c r="X1093" s="9"/>
      <c r="Y1093" s="9"/>
      <c r="Z1093" s="9"/>
      <c r="AA1093" s="20"/>
      <c r="AB1093" s="1"/>
      <c r="AC1093" s="1"/>
    </row>
    <row r="1094" spans="1:73" ht="23" x14ac:dyDescent="0.35">
      <c r="A1094" s="7" t="s">
        <v>52</v>
      </c>
      <c r="B1094" s="127" t="s">
        <v>388</v>
      </c>
      <c r="C1094" s="127"/>
      <c r="D1094" s="74"/>
      <c r="E1094" s="74"/>
      <c r="F1094" s="74"/>
      <c r="G1094" s="5"/>
      <c r="H1094" s="5"/>
      <c r="I1094" s="5"/>
      <c r="J1094" s="5"/>
      <c r="K1094" s="9"/>
      <c r="L1094" s="9"/>
      <c r="M1094" s="9"/>
      <c r="N1094" s="9"/>
      <c r="O1094" s="9"/>
      <c r="P1094" s="9"/>
      <c r="Q1094" s="9"/>
      <c r="R1094" s="9"/>
      <c r="S1094" s="9"/>
      <c r="T1094" s="9"/>
      <c r="U1094" s="9"/>
      <c r="V1094" s="9"/>
      <c r="W1094" s="9"/>
      <c r="X1094" s="9"/>
      <c r="Y1094" s="9"/>
      <c r="Z1094" s="9"/>
      <c r="AA1094" s="20"/>
      <c r="AB1094" s="1"/>
      <c r="AC1094" s="1"/>
    </row>
    <row r="1095" spans="1:73" ht="23" x14ac:dyDescent="0.35">
      <c r="A1095" s="7" t="s">
        <v>53</v>
      </c>
      <c r="B1095" s="127" t="s">
        <v>389</v>
      </c>
      <c r="C1095" s="127"/>
      <c r="D1095" s="74"/>
      <c r="E1095" s="74"/>
      <c r="F1095" s="74"/>
      <c r="G1095" s="5"/>
      <c r="H1095" s="5"/>
      <c r="I1095" s="5"/>
      <c r="J1095" s="5"/>
      <c r="K1095" s="9"/>
      <c r="L1095" s="9"/>
      <c r="M1095" s="9"/>
      <c r="N1095" s="9"/>
      <c r="O1095" s="9"/>
      <c r="P1095" s="9"/>
      <c r="Q1095" s="9"/>
      <c r="R1095" s="9"/>
      <c r="S1095" s="9"/>
      <c r="T1095" s="9"/>
      <c r="U1095" s="9"/>
      <c r="V1095" s="9"/>
      <c r="W1095" s="9"/>
      <c r="X1095" s="9"/>
      <c r="Y1095" s="9"/>
      <c r="Z1095" s="9"/>
      <c r="AA1095" s="20"/>
      <c r="AB1095" s="1"/>
      <c r="AC1095" s="1"/>
    </row>
    <row r="1096" spans="1:73" ht="23" x14ac:dyDescent="0.35">
      <c r="A1096" s="7" t="s">
        <v>66</v>
      </c>
      <c r="B1096" s="127" t="s">
        <v>390</v>
      </c>
      <c r="C1096" s="127"/>
      <c r="D1096" s="74"/>
      <c r="E1096" s="74"/>
      <c r="F1096" s="74"/>
      <c r="G1096" s="5"/>
      <c r="H1096" s="5"/>
      <c r="I1096" s="5"/>
      <c r="J1096" s="5"/>
      <c r="K1096" s="9"/>
      <c r="L1096" s="9"/>
      <c r="M1096" s="9"/>
      <c r="N1096" s="9"/>
      <c r="O1096" s="9"/>
      <c r="P1096" s="9"/>
      <c r="Q1096" s="9"/>
      <c r="R1096" s="9"/>
      <c r="S1096" s="9"/>
      <c r="T1096" s="9"/>
      <c r="U1096" s="9"/>
      <c r="V1096" s="9"/>
      <c r="W1096" s="9"/>
      <c r="X1096" s="9"/>
      <c r="Y1096" s="9"/>
      <c r="Z1096" s="9"/>
      <c r="AA1096" s="20"/>
      <c r="AB1096" s="1"/>
      <c r="AC1096" s="1"/>
    </row>
    <row r="1097" spans="1:73" ht="23" x14ac:dyDescent="0.35">
      <c r="A1097" s="7" t="s">
        <v>67</v>
      </c>
      <c r="B1097" s="127" t="s">
        <v>391</v>
      </c>
      <c r="C1097" s="127"/>
      <c r="D1097" s="74"/>
      <c r="E1097" s="74"/>
      <c r="F1097" s="74"/>
      <c r="G1097" s="5"/>
      <c r="H1097" s="5"/>
      <c r="I1097" s="5"/>
      <c r="J1097" s="5"/>
      <c r="K1097" s="9"/>
      <c r="L1097" s="9"/>
      <c r="M1097" s="9"/>
      <c r="N1097" s="9"/>
      <c r="O1097" s="9"/>
      <c r="P1097" s="9"/>
      <c r="Q1097" s="9"/>
      <c r="R1097" s="9"/>
      <c r="S1097" s="9"/>
      <c r="T1097" s="9"/>
      <c r="U1097" s="9"/>
      <c r="V1097" s="9"/>
      <c r="W1097" s="9"/>
      <c r="X1097" s="9"/>
      <c r="Y1097" s="9"/>
      <c r="Z1097" s="9"/>
      <c r="AA1097" s="20"/>
      <c r="AB1097" s="1"/>
      <c r="AC1097" s="1"/>
    </row>
    <row r="1098" spans="1:73" ht="15" customHeight="1" x14ac:dyDescent="0.35">
      <c r="A1098" s="7">
        <v>4</v>
      </c>
      <c r="B1098" s="25" t="s">
        <v>12</v>
      </c>
      <c r="C1098" s="25"/>
      <c r="D1098" s="25"/>
      <c r="E1098" s="25"/>
      <c r="F1098" s="25"/>
      <c r="G1098" s="5"/>
      <c r="H1098" s="5"/>
      <c r="I1098" s="5"/>
      <c r="J1098" s="5"/>
      <c r="K1098" s="9"/>
      <c r="L1098" s="9"/>
      <c r="M1098" s="9"/>
      <c r="N1098" s="9"/>
      <c r="O1098" s="9"/>
      <c r="P1098" s="9"/>
      <c r="Q1098" s="9"/>
      <c r="R1098" s="9"/>
      <c r="S1098" s="9"/>
      <c r="T1098" s="9"/>
      <c r="U1098" s="9"/>
      <c r="V1098" s="9"/>
      <c r="W1098" s="9"/>
      <c r="X1098" s="9"/>
      <c r="Y1098" s="9"/>
      <c r="Z1098" s="9"/>
      <c r="AA1098" s="20"/>
      <c r="AB1098" s="20"/>
      <c r="AC1098" s="20"/>
    </row>
    <row r="1099" spans="1:73" ht="68" customHeight="1" x14ac:dyDescent="0.3">
      <c r="A1099" s="7" t="s">
        <v>4</v>
      </c>
      <c r="B1099" s="328" t="s">
        <v>54</v>
      </c>
      <c r="C1099" s="329"/>
      <c r="D1099" s="329"/>
      <c r="E1099" s="329"/>
      <c r="F1099" s="330"/>
      <c r="G1099" s="5"/>
      <c r="H1099" s="5"/>
      <c r="I1099" s="5"/>
      <c r="J1099" s="5"/>
      <c r="K1099" s="26"/>
      <c r="L1099" s="26"/>
      <c r="M1099" s="26"/>
      <c r="N1099" s="26"/>
      <c r="O1099" s="26"/>
      <c r="P1099" s="26"/>
      <c r="Q1099" s="26"/>
      <c r="R1099" s="26"/>
      <c r="S1099" s="26"/>
      <c r="T1099" s="26"/>
      <c r="U1099" s="26"/>
      <c r="V1099" s="26"/>
      <c r="W1099" s="26"/>
      <c r="X1099" s="26"/>
      <c r="Y1099" s="26"/>
      <c r="Z1099" s="26"/>
      <c r="AA1099" s="27"/>
      <c r="AB1099" s="27"/>
      <c r="AC1099" s="27"/>
    </row>
    <row r="1100" spans="1:73" s="37" customFormat="1" ht="28" x14ac:dyDescent="0.35">
      <c r="A1100" s="28">
        <v>7</v>
      </c>
      <c r="B1100" s="29" t="s">
        <v>13</v>
      </c>
      <c r="C1100" s="307">
        <v>2817500</v>
      </c>
      <c r="D1100" s="308"/>
      <c r="E1100" s="307">
        <v>8085395.9000000004</v>
      </c>
      <c r="F1100" s="308"/>
      <c r="G1100" s="5"/>
      <c r="H1100" s="5"/>
      <c r="I1100" s="5"/>
      <c r="J1100" s="5"/>
      <c r="K1100" s="30"/>
      <c r="L1100" s="31"/>
      <c r="M1100" s="31"/>
      <c r="N1100" s="32"/>
      <c r="O1100" s="32"/>
      <c r="P1100" s="30"/>
      <c r="Q1100" s="30"/>
      <c r="R1100" s="33"/>
      <c r="S1100" s="33"/>
      <c r="T1100" s="30"/>
      <c r="U1100" s="30"/>
      <c r="V1100" s="34"/>
      <c r="W1100" s="30"/>
      <c r="X1100" s="33"/>
      <c r="Y1100" s="30"/>
      <c r="Z1100" s="35"/>
      <c r="AA1100" s="35"/>
      <c r="AB1100" s="36"/>
      <c r="AC1100" s="36"/>
      <c r="AD1100" s="1"/>
      <c r="AE1100" s="1"/>
      <c r="AF1100" s="1"/>
      <c r="AG1100" s="1"/>
      <c r="AH1100" s="1"/>
      <c r="AI1100" s="1"/>
      <c r="AJ1100" s="1"/>
      <c r="AK1100" s="1"/>
      <c r="AL1100" s="1"/>
      <c r="AM1100" s="1"/>
      <c r="AN1100" s="1"/>
      <c r="AO1100" s="1"/>
      <c r="AP1100" s="1"/>
      <c r="AQ1100" s="1"/>
      <c r="AR1100" s="1"/>
      <c r="AS1100" s="1"/>
      <c r="AT1100" s="1"/>
      <c r="AU1100" s="1"/>
      <c r="AV1100" s="1"/>
      <c r="AW1100" s="1"/>
      <c r="AX1100" s="1"/>
      <c r="AY1100" s="1"/>
      <c r="AZ1100" s="1"/>
      <c r="BA1100" s="1"/>
      <c r="BB1100" s="1"/>
      <c r="BC1100" s="1"/>
      <c r="BD1100" s="1"/>
      <c r="BE1100" s="1"/>
      <c r="BF1100" s="1"/>
      <c r="BG1100" s="1"/>
      <c r="BH1100" s="1"/>
      <c r="BI1100" s="1"/>
      <c r="BJ1100" s="1"/>
      <c r="BK1100" s="1"/>
      <c r="BL1100" s="1"/>
      <c r="BM1100" s="1"/>
      <c r="BN1100" s="1"/>
      <c r="BO1100" s="1"/>
      <c r="BP1100" s="1"/>
      <c r="BQ1100" s="1"/>
      <c r="BR1100" s="1"/>
      <c r="BS1100" s="1"/>
      <c r="BT1100" s="1"/>
      <c r="BU1100" s="1"/>
    </row>
    <row r="1101" spans="1:73" ht="15" customHeight="1" x14ac:dyDescent="0.35">
      <c r="A1101" s="7">
        <v>8</v>
      </c>
      <c r="B1101" s="25" t="s">
        <v>14</v>
      </c>
      <c r="C1101" s="303"/>
      <c r="D1101" s="304"/>
      <c r="E1101" s="303"/>
      <c r="F1101" s="304"/>
      <c r="G1101" s="5"/>
      <c r="H1101" s="5"/>
      <c r="I1101" s="5"/>
      <c r="J1101" s="5"/>
      <c r="K1101" s="9"/>
      <c r="L1101" s="9"/>
      <c r="M1101" s="9"/>
      <c r="N1101" s="9"/>
      <c r="O1101" s="9"/>
      <c r="P1101" s="9"/>
      <c r="Q1101" s="9"/>
      <c r="R1101" s="9"/>
      <c r="S1101" s="9"/>
      <c r="T1101" s="9"/>
      <c r="U1101" s="9"/>
      <c r="V1101" s="9"/>
      <c r="W1101" s="9"/>
      <c r="X1101" s="9"/>
      <c r="Y1101" s="9"/>
      <c r="Z1101" s="9"/>
      <c r="AA1101" s="20"/>
      <c r="AB1101" s="1"/>
      <c r="AC1101" s="1"/>
    </row>
    <row r="1102" spans="1:73" ht="14.5" customHeight="1" x14ac:dyDescent="0.3">
      <c r="A1102" s="7"/>
      <c r="B1102" s="16" t="s">
        <v>15</v>
      </c>
      <c r="C1102" s="305">
        <v>254518</v>
      </c>
      <c r="D1102" s="306"/>
      <c r="E1102" s="305">
        <v>424483.28</v>
      </c>
      <c r="F1102" s="306"/>
      <c r="G1102" s="5"/>
      <c r="H1102" s="5"/>
      <c r="I1102" s="5"/>
      <c r="J1102" s="5"/>
      <c r="K1102" s="38"/>
      <c r="L1102" s="39"/>
      <c r="M1102" s="39"/>
      <c r="N1102" s="40"/>
      <c r="O1102" s="40"/>
      <c r="P1102" s="38"/>
      <c r="Q1102" s="38"/>
      <c r="R1102" s="41"/>
      <c r="S1102" s="41"/>
      <c r="T1102" s="38"/>
      <c r="U1102" s="38"/>
      <c r="V1102" s="41"/>
      <c r="W1102" s="38"/>
      <c r="X1102" s="42"/>
      <c r="Y1102" s="38"/>
      <c r="Z1102" s="42"/>
      <c r="AA1102" s="42"/>
      <c r="AB1102" s="1"/>
      <c r="AC1102" s="1"/>
    </row>
    <row r="1103" spans="1:73" ht="14.5" customHeight="1" x14ac:dyDescent="0.3">
      <c r="A1103" s="7"/>
      <c r="B1103" s="16" t="s">
        <v>16</v>
      </c>
      <c r="C1103" s="305">
        <v>271896.8</v>
      </c>
      <c r="D1103" s="306"/>
      <c r="E1103" s="305">
        <v>445707.45</v>
      </c>
      <c r="F1103" s="306"/>
      <c r="G1103" s="5"/>
      <c r="H1103" s="5"/>
      <c r="I1103" s="5"/>
      <c r="J1103" s="5"/>
      <c r="K1103" s="38"/>
      <c r="L1103" s="39"/>
      <c r="M1103" s="39"/>
      <c r="N1103" s="40"/>
      <c r="O1103" s="40"/>
      <c r="P1103" s="38"/>
      <c r="Q1103" s="38"/>
      <c r="R1103" s="41"/>
      <c r="S1103" s="41"/>
      <c r="T1103" s="38"/>
      <c r="U1103" s="38"/>
      <c r="V1103" s="41"/>
      <c r="W1103" s="38"/>
      <c r="X1103" s="42"/>
      <c r="Y1103" s="38"/>
      <c r="Z1103" s="42"/>
      <c r="AA1103" s="42"/>
      <c r="AB1103" s="1"/>
      <c r="AC1103" s="1"/>
    </row>
    <row r="1104" spans="1:73" ht="14.5" customHeight="1" x14ac:dyDescent="0.3">
      <c r="A1104" s="7"/>
      <c r="B1104" s="16" t="s">
        <v>17</v>
      </c>
      <c r="C1104" s="305">
        <v>302183.2</v>
      </c>
      <c r="D1104" s="306"/>
      <c r="E1104" s="305">
        <v>467992.82</v>
      </c>
      <c r="F1104" s="306"/>
      <c r="G1104" s="5"/>
      <c r="H1104" s="5"/>
      <c r="I1104" s="5"/>
      <c r="J1104" s="5"/>
      <c r="K1104" s="38"/>
      <c r="L1104" s="39"/>
      <c r="M1104" s="39"/>
      <c r="N1104" s="40"/>
      <c r="O1104" s="40"/>
      <c r="P1104" s="38"/>
      <c r="Q1104" s="38"/>
      <c r="R1104" s="41"/>
      <c r="S1104" s="41"/>
      <c r="T1104" s="38"/>
      <c r="U1104" s="38"/>
      <c r="V1104" s="41"/>
      <c r="W1104" s="38"/>
      <c r="X1104" s="42"/>
      <c r="Y1104" s="38"/>
      <c r="Z1104" s="42"/>
      <c r="AA1104" s="42"/>
      <c r="AB1104" s="1"/>
      <c r="AC1104" s="1"/>
    </row>
    <row r="1105" spans="1:73" ht="14.5" customHeight="1" x14ac:dyDescent="0.3">
      <c r="A1105" s="7"/>
      <c r="B1105" s="16" t="s">
        <v>18</v>
      </c>
      <c r="C1105" s="305">
        <v>335947.2</v>
      </c>
      <c r="D1105" s="306"/>
      <c r="E1105" s="305">
        <v>491392.42</v>
      </c>
      <c r="F1105" s="306"/>
      <c r="G1105" s="5"/>
      <c r="H1105" s="5"/>
      <c r="I1105" s="5"/>
      <c r="J1105" s="5"/>
      <c r="K1105" s="38"/>
      <c r="L1105" s="39"/>
      <c r="M1105" s="39"/>
      <c r="N1105" s="40"/>
      <c r="O1105" s="40"/>
      <c r="P1105" s="38"/>
      <c r="Q1105" s="38"/>
      <c r="R1105" s="41"/>
      <c r="S1105" s="41"/>
      <c r="T1105" s="38"/>
      <c r="U1105" s="38"/>
      <c r="V1105" s="41"/>
      <c r="W1105" s="38"/>
      <c r="X1105" s="42"/>
      <c r="Y1105" s="38"/>
      <c r="Z1105" s="42"/>
      <c r="AA1105" s="42"/>
      <c r="AB1105" s="1"/>
      <c r="AC1105" s="1"/>
    </row>
    <row r="1106" spans="1:73" ht="14.5" customHeight="1" x14ac:dyDescent="0.3">
      <c r="A1106" s="7"/>
      <c r="B1106" s="16" t="s">
        <v>19</v>
      </c>
      <c r="C1106" s="305">
        <v>358606.8</v>
      </c>
      <c r="D1106" s="306"/>
      <c r="E1106" s="305">
        <v>515962.09</v>
      </c>
      <c r="F1106" s="306"/>
      <c r="G1106" s="5"/>
      <c r="H1106" s="5"/>
      <c r="I1106" s="5"/>
      <c r="J1106" s="5"/>
      <c r="K1106" s="38"/>
      <c r="L1106" s="39"/>
      <c r="M1106" s="39"/>
      <c r="N1106" s="40"/>
      <c r="O1106" s="40"/>
      <c r="P1106" s="38"/>
      <c r="Q1106" s="38"/>
      <c r="R1106" s="41"/>
      <c r="S1106" s="41"/>
      <c r="T1106" s="38"/>
      <c r="U1106" s="38"/>
      <c r="V1106" s="41"/>
      <c r="W1106" s="38"/>
      <c r="X1106" s="42"/>
      <c r="Y1106" s="38"/>
      <c r="Z1106" s="42"/>
      <c r="AA1106" s="42"/>
      <c r="AB1106" s="1"/>
      <c r="AC1106" s="1"/>
    </row>
    <row r="1107" spans="1:73" s="44" customFormat="1" ht="14.5" customHeight="1" x14ac:dyDescent="0.35">
      <c r="A1107" s="7"/>
      <c r="B1107" s="43" t="s">
        <v>20</v>
      </c>
      <c r="C1107" s="307">
        <f>SUM(C1102:C1106)</f>
        <v>1523152</v>
      </c>
      <c r="D1107" s="308"/>
      <c r="E1107" s="307">
        <f>SUM(E1102:E1106)</f>
        <v>2345538.06</v>
      </c>
      <c r="F1107" s="308"/>
      <c r="G1107" s="5"/>
      <c r="H1107" s="5"/>
      <c r="I1107" s="5"/>
      <c r="J1107" s="5"/>
      <c r="K1107" s="30"/>
      <c r="L1107" s="30"/>
      <c r="M1107" s="30"/>
      <c r="N1107" s="33"/>
      <c r="O1107" s="33"/>
      <c r="P1107" s="30"/>
      <c r="Q1107" s="30"/>
      <c r="R1107" s="33"/>
      <c r="S1107" s="33"/>
      <c r="T1107" s="30"/>
      <c r="U1107" s="30"/>
      <c r="V1107" s="33"/>
      <c r="W1107" s="30"/>
      <c r="X1107" s="35"/>
      <c r="Y1107" s="30"/>
      <c r="Z1107" s="35"/>
      <c r="AA1107" s="35"/>
      <c r="AB1107" s="9"/>
      <c r="AC1107" s="9"/>
      <c r="AD1107" s="1"/>
      <c r="AE1107" s="1"/>
      <c r="AF1107" s="1"/>
      <c r="AG1107" s="1"/>
      <c r="AH1107" s="1"/>
      <c r="AI1107" s="1"/>
      <c r="AJ1107" s="1"/>
      <c r="AK1107" s="1"/>
      <c r="AL1107" s="1"/>
      <c r="AM1107" s="1"/>
      <c r="AN1107" s="1"/>
      <c r="AO1107" s="1"/>
      <c r="AP1107" s="1"/>
      <c r="AQ1107" s="1"/>
      <c r="AR1107" s="1"/>
      <c r="AS1107" s="1"/>
      <c r="AT1107" s="1"/>
      <c r="AU1107" s="1"/>
      <c r="AV1107" s="1"/>
      <c r="AW1107" s="1"/>
      <c r="AX1107" s="1"/>
      <c r="AY1107" s="1"/>
      <c r="AZ1107" s="1"/>
      <c r="BA1107" s="1"/>
      <c r="BB1107" s="1"/>
      <c r="BC1107" s="1"/>
      <c r="BD1107" s="1"/>
      <c r="BE1107" s="1"/>
      <c r="BF1107" s="1"/>
      <c r="BG1107" s="1"/>
      <c r="BH1107" s="1"/>
      <c r="BI1107" s="1"/>
      <c r="BJ1107" s="1"/>
      <c r="BK1107" s="1"/>
      <c r="BL1107" s="1"/>
      <c r="BM1107" s="1"/>
      <c r="BN1107" s="1"/>
      <c r="BO1107" s="1"/>
      <c r="BP1107" s="1"/>
      <c r="BQ1107" s="1"/>
      <c r="BR1107" s="1"/>
      <c r="BS1107" s="1"/>
      <c r="BT1107" s="1"/>
      <c r="BU1107" s="1"/>
    </row>
    <row r="1108" spans="1:73" ht="53.15" customHeight="1" x14ac:dyDescent="0.35">
      <c r="A1108" s="7"/>
      <c r="B1108" s="328" t="s">
        <v>34</v>
      </c>
      <c r="C1108" s="329"/>
      <c r="D1108" s="329"/>
      <c r="E1108" s="329"/>
      <c r="F1108" s="330"/>
      <c r="G1108" s="5"/>
      <c r="H1108" s="5"/>
      <c r="I1108" s="5"/>
      <c r="J1108" s="5"/>
      <c r="K1108" s="26"/>
      <c r="L1108" s="26"/>
      <c r="M1108" s="26"/>
      <c r="N1108" s="26"/>
      <c r="O1108" s="26"/>
      <c r="P1108" s="26"/>
      <c r="Q1108" s="26"/>
      <c r="R1108" s="26"/>
      <c r="S1108" s="26"/>
      <c r="T1108" s="26"/>
      <c r="U1108" s="26"/>
      <c r="V1108" s="26"/>
      <c r="W1108" s="26"/>
      <c r="X1108" s="26"/>
      <c r="Y1108" s="26"/>
      <c r="Z1108" s="26"/>
      <c r="AA1108" s="45"/>
      <c r="AB1108" s="45"/>
      <c r="AC1108" s="45"/>
    </row>
    <row r="1109" spans="1:73" ht="15" customHeight="1" x14ac:dyDescent="0.35">
      <c r="A1109" s="7">
        <v>9</v>
      </c>
      <c r="B1109" s="25" t="s">
        <v>22</v>
      </c>
      <c r="C1109" s="25"/>
      <c r="D1109" s="17" t="s">
        <v>335</v>
      </c>
      <c r="E1109" s="17"/>
      <c r="F1109" s="17" t="s">
        <v>23</v>
      </c>
      <c r="G1109" s="5"/>
      <c r="H1109" s="5"/>
      <c r="I1109" s="5"/>
      <c r="J1109" s="5"/>
      <c r="K1109" s="1"/>
      <c r="L1109" s="1"/>
      <c r="M1109" s="1"/>
      <c r="N1109" s="1"/>
      <c r="O1109" s="1"/>
      <c r="P1109" s="1"/>
      <c r="Q1109" s="1"/>
      <c r="R1109" s="1"/>
      <c r="S1109" s="1"/>
      <c r="T1109" s="1"/>
      <c r="U1109" s="1"/>
      <c r="V1109" s="1"/>
      <c r="W1109" s="1"/>
      <c r="X1109" s="1"/>
      <c r="Y1109" s="1"/>
      <c r="Z1109" s="1"/>
      <c r="AA1109" s="1"/>
      <c r="AB1109" s="1"/>
      <c r="AC1109" s="1"/>
    </row>
    <row r="1110" spans="1:73" ht="15" customHeight="1" x14ac:dyDescent="0.35">
      <c r="A1110" s="70"/>
      <c r="B1110" s="71"/>
      <c r="C1110" s="71"/>
      <c r="D1110" s="71"/>
      <c r="E1110" s="71"/>
      <c r="F1110" s="71"/>
      <c r="G1110" s="71"/>
      <c r="H1110" s="71"/>
      <c r="I1110" s="71"/>
      <c r="J1110" s="71"/>
      <c r="K1110" s="71"/>
      <c r="L1110" s="71"/>
      <c r="M1110" s="71"/>
      <c r="N1110" s="71"/>
      <c r="O1110" s="71"/>
      <c r="P1110" s="71"/>
      <c r="Q1110" s="71"/>
      <c r="R1110" s="71"/>
      <c r="S1110" s="71"/>
      <c r="T1110" s="71"/>
      <c r="U1110" s="71"/>
      <c r="V1110" s="71"/>
      <c r="W1110" s="71"/>
      <c r="X1110" s="71"/>
      <c r="Y1110" s="44"/>
      <c r="Z1110" s="44"/>
      <c r="AA1110" s="44"/>
      <c r="AB1110" s="44"/>
      <c r="AC1110" s="44"/>
    </row>
    <row r="1111" spans="1:73" x14ac:dyDescent="0.35">
      <c r="A1111" s="85"/>
      <c r="B1111" s="85"/>
      <c r="C1111" s="85"/>
      <c r="D1111" s="85"/>
      <c r="E1111" s="85"/>
      <c r="F1111" s="85"/>
      <c r="G1111" s="85"/>
      <c r="H1111" s="85"/>
      <c r="I1111" s="85"/>
      <c r="J1111" s="85"/>
      <c r="K1111" s="85"/>
      <c r="L1111" s="85"/>
      <c r="M1111" s="85"/>
      <c r="N1111" s="85"/>
      <c r="O1111" s="85"/>
      <c r="P1111" s="85"/>
      <c r="Q1111" s="85"/>
      <c r="R1111" s="85"/>
      <c r="S1111" s="85"/>
      <c r="T1111" s="85"/>
      <c r="U1111" s="85"/>
      <c r="V1111" s="85"/>
      <c r="W1111" s="85"/>
      <c r="X1111" s="85"/>
      <c r="Y1111" s="85"/>
      <c r="Z1111" s="85"/>
      <c r="AA1111" s="85"/>
      <c r="AB1111" s="85"/>
      <c r="AC1111" s="85"/>
      <c r="AD1111" s="85"/>
      <c r="AE1111" s="85"/>
      <c r="AF1111" s="85"/>
      <c r="AG1111" s="85"/>
      <c r="AH1111" s="85"/>
      <c r="AI1111" s="85"/>
      <c r="AJ1111" s="85"/>
      <c r="AK1111" s="85"/>
      <c r="AL1111" s="85"/>
      <c r="AM1111" s="85"/>
      <c r="AN1111" s="85"/>
      <c r="AO1111" s="85"/>
      <c r="AP1111" s="85"/>
      <c r="AQ1111" s="85"/>
      <c r="AR1111" s="85"/>
      <c r="AS1111" s="85"/>
      <c r="AT1111" s="85"/>
      <c r="AU1111" s="85"/>
      <c r="AV1111" s="85"/>
      <c r="AW1111" s="85"/>
      <c r="AX1111" s="85"/>
      <c r="AY1111" s="85"/>
      <c r="AZ1111" s="85"/>
      <c r="BA1111" s="85"/>
      <c r="BB1111" s="85"/>
      <c r="BC1111" s="85"/>
      <c r="BD1111" s="85"/>
      <c r="BE1111" s="85"/>
      <c r="BF1111" s="85"/>
      <c r="BG1111" s="85"/>
      <c r="BH1111" s="85"/>
      <c r="BI1111" s="85"/>
      <c r="BJ1111" s="85"/>
      <c r="BK1111" s="85"/>
      <c r="BL1111" s="85"/>
      <c r="BM1111" s="85"/>
      <c r="BN1111" s="85"/>
      <c r="BO1111" s="85"/>
    </row>
    <row r="1112" spans="1:73" x14ac:dyDescent="0.35">
      <c r="A1112" s="85"/>
      <c r="B1112" s="85"/>
      <c r="C1112" s="85"/>
      <c r="D1112" s="85"/>
      <c r="E1112" s="85"/>
      <c r="F1112" s="85"/>
      <c r="G1112" s="85"/>
      <c r="H1112" s="85"/>
      <c r="I1112" s="85"/>
      <c r="J1112" s="85"/>
      <c r="K1112" s="85"/>
      <c r="L1112" s="85"/>
      <c r="M1112" s="85"/>
      <c r="N1112" s="85"/>
      <c r="O1112" s="85"/>
      <c r="P1112" s="85"/>
      <c r="Q1112" s="85"/>
      <c r="R1112" s="85"/>
      <c r="S1112" s="85"/>
      <c r="T1112" s="85"/>
      <c r="U1112" s="85"/>
      <c r="V1112" s="85"/>
      <c r="W1112" s="85"/>
      <c r="X1112" s="85"/>
      <c r="Y1112" s="85"/>
      <c r="Z1112" s="85"/>
      <c r="AA1112" s="85"/>
      <c r="AB1112" s="85"/>
      <c r="AC1112" s="85"/>
      <c r="AD1112" s="85"/>
      <c r="AE1112" s="85"/>
      <c r="AF1112" s="85"/>
      <c r="AG1112" s="85"/>
      <c r="AH1112" s="85"/>
      <c r="AI1112" s="85"/>
      <c r="AJ1112" s="85"/>
      <c r="AK1112" s="85"/>
      <c r="AL1112" s="85"/>
      <c r="AM1112" s="85"/>
      <c r="AN1112" s="85"/>
      <c r="AO1112" s="85"/>
      <c r="AP1112" s="85"/>
      <c r="AQ1112" s="85"/>
      <c r="AR1112" s="85"/>
      <c r="AS1112" s="85"/>
      <c r="AT1112" s="85"/>
      <c r="AU1112" s="85"/>
      <c r="AV1112" s="85"/>
      <c r="AW1112" s="85"/>
      <c r="AX1112" s="85"/>
      <c r="AY1112" s="85"/>
      <c r="AZ1112" s="85"/>
      <c r="BA1112" s="85"/>
      <c r="BB1112" s="85"/>
      <c r="BC1112" s="85"/>
      <c r="BD1112" s="85"/>
      <c r="BE1112" s="85"/>
      <c r="BF1112" s="85"/>
      <c r="BG1112" s="85"/>
      <c r="BH1112" s="85"/>
      <c r="BI1112" s="85"/>
      <c r="BJ1112" s="85"/>
      <c r="BK1112" s="85"/>
      <c r="BL1112" s="85"/>
      <c r="BM1112" s="85"/>
      <c r="BN1112" s="85"/>
      <c r="BO1112" s="85"/>
    </row>
    <row r="1113" spans="1:73" x14ac:dyDescent="0.35">
      <c r="A1113" s="85"/>
      <c r="B1113" s="85"/>
      <c r="C1113" s="85"/>
      <c r="D1113" s="85"/>
      <c r="E1113" s="85"/>
      <c r="F1113" s="85"/>
      <c r="G1113" s="85"/>
      <c r="H1113" s="85"/>
      <c r="I1113" s="85"/>
      <c r="J1113" s="85"/>
      <c r="K1113" s="85"/>
      <c r="L1113" s="85"/>
      <c r="M1113" s="85"/>
      <c r="N1113" s="85"/>
      <c r="O1113" s="85"/>
      <c r="P1113" s="85"/>
      <c r="Q1113" s="85"/>
      <c r="R1113" s="85"/>
      <c r="S1113" s="85"/>
      <c r="T1113" s="85"/>
      <c r="U1113" s="85"/>
      <c r="V1113" s="85"/>
      <c r="W1113" s="85"/>
      <c r="X1113" s="85"/>
      <c r="Y1113" s="85"/>
      <c r="Z1113" s="85"/>
      <c r="AA1113" s="85"/>
      <c r="AB1113" s="85"/>
      <c r="AC1113" s="85"/>
      <c r="AD1113" s="85"/>
      <c r="AE1113" s="85"/>
      <c r="AF1113" s="85"/>
      <c r="AG1113" s="85"/>
      <c r="AH1113" s="85"/>
      <c r="AI1113" s="85"/>
      <c r="AJ1113" s="85"/>
      <c r="AK1113" s="85"/>
      <c r="AL1113" s="85"/>
      <c r="AM1113" s="85"/>
      <c r="AN1113" s="85"/>
      <c r="AO1113" s="85"/>
      <c r="AP1113" s="85"/>
      <c r="AQ1113" s="85"/>
      <c r="AR1113" s="85"/>
      <c r="AS1113" s="85"/>
      <c r="AT1113" s="85"/>
      <c r="AU1113" s="85"/>
      <c r="AV1113" s="85"/>
      <c r="AW1113" s="85"/>
      <c r="AX1113" s="85"/>
      <c r="AY1113" s="85"/>
      <c r="AZ1113" s="85"/>
      <c r="BA1113" s="85"/>
      <c r="BB1113" s="85"/>
      <c r="BC1113" s="85"/>
      <c r="BD1113" s="85"/>
      <c r="BE1113" s="85"/>
      <c r="BF1113" s="85"/>
      <c r="BG1113" s="85"/>
      <c r="BH1113" s="85"/>
      <c r="BI1113" s="85"/>
      <c r="BJ1113" s="85"/>
      <c r="BK1113" s="85"/>
      <c r="BL1113" s="85"/>
      <c r="BM1113" s="85"/>
      <c r="BN1113" s="85"/>
      <c r="BO1113" s="85"/>
    </row>
    <row r="1114" spans="1:73" x14ac:dyDescent="0.35">
      <c r="A1114" s="85"/>
      <c r="B1114" s="85"/>
      <c r="C1114" s="85"/>
      <c r="D1114" s="85"/>
      <c r="E1114" s="85"/>
      <c r="F1114" s="85"/>
      <c r="G1114" s="85"/>
      <c r="H1114" s="85"/>
      <c r="I1114" s="85"/>
      <c r="J1114" s="85"/>
      <c r="K1114" s="85"/>
      <c r="L1114" s="85"/>
      <c r="M1114" s="85"/>
      <c r="N1114" s="85"/>
      <c r="O1114" s="85"/>
      <c r="P1114" s="85"/>
      <c r="Q1114" s="85"/>
      <c r="R1114" s="85"/>
      <c r="S1114" s="85"/>
      <c r="T1114" s="85"/>
      <c r="U1114" s="85"/>
      <c r="V1114" s="85"/>
      <c r="W1114" s="85"/>
      <c r="X1114" s="85"/>
      <c r="Y1114" s="85"/>
      <c r="Z1114" s="85"/>
      <c r="AA1114" s="85"/>
      <c r="AB1114" s="85"/>
      <c r="AC1114" s="85"/>
      <c r="AD1114" s="85"/>
      <c r="AE1114" s="85"/>
      <c r="AF1114" s="85"/>
      <c r="AG1114" s="85"/>
      <c r="AH1114" s="85"/>
      <c r="AI1114" s="85"/>
      <c r="AJ1114" s="85"/>
      <c r="AK1114" s="85"/>
      <c r="AL1114" s="85"/>
      <c r="AM1114" s="85"/>
      <c r="AN1114" s="85"/>
      <c r="AO1114" s="85"/>
      <c r="AP1114" s="85"/>
      <c r="AQ1114" s="85"/>
      <c r="AR1114" s="85"/>
      <c r="AS1114" s="85"/>
      <c r="AT1114" s="85"/>
      <c r="AU1114" s="85"/>
      <c r="AV1114" s="85"/>
      <c r="AW1114" s="85"/>
      <c r="AX1114" s="85"/>
      <c r="AY1114" s="85"/>
      <c r="AZ1114" s="85"/>
      <c r="BA1114" s="85"/>
      <c r="BB1114" s="85"/>
      <c r="BC1114" s="85"/>
      <c r="BD1114" s="85"/>
      <c r="BE1114" s="85"/>
      <c r="BF1114" s="85"/>
      <c r="BG1114" s="85"/>
      <c r="BH1114" s="85"/>
      <c r="BI1114" s="85"/>
      <c r="BJ1114" s="85"/>
      <c r="BK1114" s="85"/>
      <c r="BL1114" s="85"/>
      <c r="BM1114" s="85"/>
      <c r="BN1114" s="85"/>
      <c r="BO1114" s="85"/>
    </row>
    <row r="1115" spans="1:73" x14ac:dyDescent="0.35">
      <c r="A1115" s="85"/>
      <c r="B1115" s="85"/>
      <c r="C1115" s="85"/>
      <c r="D1115" s="85"/>
      <c r="E1115" s="85"/>
      <c r="F1115" s="85"/>
      <c r="G1115" s="85"/>
      <c r="H1115" s="85"/>
      <c r="I1115" s="85"/>
      <c r="J1115" s="85"/>
      <c r="K1115" s="85"/>
      <c r="L1115" s="85"/>
      <c r="M1115" s="85"/>
      <c r="N1115" s="85"/>
      <c r="O1115" s="85"/>
      <c r="P1115" s="85"/>
      <c r="Q1115" s="85"/>
      <c r="R1115" s="85"/>
      <c r="S1115" s="85"/>
      <c r="T1115" s="85"/>
      <c r="U1115" s="85"/>
      <c r="V1115" s="85"/>
      <c r="W1115" s="85"/>
      <c r="X1115" s="85"/>
      <c r="Y1115" s="85"/>
      <c r="Z1115" s="85"/>
      <c r="AA1115" s="85"/>
      <c r="AB1115" s="85"/>
      <c r="AC1115" s="85"/>
      <c r="AD1115" s="85"/>
      <c r="AE1115" s="85"/>
      <c r="AF1115" s="85"/>
      <c r="AG1115" s="85"/>
      <c r="AH1115" s="85"/>
      <c r="AI1115" s="85"/>
      <c r="AJ1115" s="85"/>
      <c r="AK1115" s="85"/>
      <c r="AL1115" s="85"/>
      <c r="AM1115" s="85"/>
      <c r="AN1115" s="85"/>
      <c r="AO1115" s="85"/>
      <c r="AP1115" s="85"/>
      <c r="AQ1115" s="85"/>
      <c r="AR1115" s="85"/>
      <c r="AS1115" s="85"/>
      <c r="AT1115" s="85"/>
      <c r="AU1115" s="85"/>
      <c r="AV1115" s="85"/>
      <c r="AW1115" s="85"/>
      <c r="AX1115" s="85"/>
      <c r="AY1115" s="85"/>
      <c r="AZ1115" s="85"/>
      <c r="BA1115" s="85"/>
      <c r="BB1115" s="85"/>
      <c r="BC1115" s="85"/>
      <c r="BD1115" s="85"/>
      <c r="BE1115" s="85"/>
      <c r="BF1115" s="85"/>
      <c r="BG1115" s="85"/>
      <c r="BH1115" s="85"/>
      <c r="BI1115" s="85"/>
      <c r="BJ1115" s="85"/>
      <c r="BK1115" s="85"/>
      <c r="BL1115" s="85"/>
      <c r="BM1115" s="85"/>
      <c r="BN1115" s="85"/>
      <c r="BO1115" s="85"/>
    </row>
    <row r="1116" spans="1:73" x14ac:dyDescent="0.35">
      <c r="A1116" s="85"/>
      <c r="B1116" s="85"/>
      <c r="C1116" s="85"/>
      <c r="D1116" s="85"/>
      <c r="E1116" s="85"/>
      <c r="F1116" s="85"/>
      <c r="G1116" s="85"/>
      <c r="H1116" s="85"/>
      <c r="I1116" s="85"/>
      <c r="J1116" s="85"/>
      <c r="K1116" s="85"/>
      <c r="L1116" s="85"/>
      <c r="M1116" s="85"/>
      <c r="N1116" s="85"/>
      <c r="O1116" s="85"/>
      <c r="P1116" s="85"/>
      <c r="Q1116" s="85"/>
      <c r="R1116" s="85"/>
      <c r="S1116" s="85"/>
      <c r="T1116" s="85"/>
      <c r="U1116" s="85"/>
      <c r="V1116" s="85"/>
      <c r="W1116" s="85"/>
      <c r="X1116" s="85"/>
      <c r="Y1116" s="85"/>
      <c r="Z1116" s="85"/>
      <c r="AA1116" s="85"/>
      <c r="AB1116" s="85"/>
      <c r="AC1116" s="85"/>
      <c r="AD1116" s="85"/>
      <c r="AE1116" s="85"/>
      <c r="AF1116" s="85"/>
      <c r="AG1116" s="85"/>
      <c r="AH1116" s="85"/>
      <c r="AI1116" s="85"/>
      <c r="AJ1116" s="85"/>
      <c r="AK1116" s="85"/>
      <c r="AL1116" s="85"/>
      <c r="AM1116" s="85"/>
      <c r="AN1116" s="85"/>
      <c r="AO1116" s="85"/>
      <c r="AP1116" s="85"/>
      <c r="AQ1116" s="85"/>
      <c r="AR1116" s="85"/>
      <c r="AS1116" s="85"/>
      <c r="AT1116" s="85"/>
      <c r="AU1116" s="85"/>
      <c r="AV1116" s="85"/>
      <c r="AW1116" s="85"/>
      <c r="AX1116" s="85"/>
      <c r="AY1116" s="85"/>
      <c r="AZ1116" s="85"/>
      <c r="BA1116" s="85"/>
      <c r="BB1116" s="85"/>
      <c r="BC1116" s="85"/>
      <c r="BD1116" s="85"/>
      <c r="BE1116" s="85"/>
      <c r="BF1116" s="85"/>
      <c r="BG1116" s="85"/>
      <c r="BH1116" s="85"/>
      <c r="BI1116" s="85"/>
      <c r="BJ1116" s="85"/>
      <c r="BK1116" s="85"/>
      <c r="BL1116" s="85"/>
      <c r="BM1116" s="85"/>
      <c r="BN1116" s="85"/>
      <c r="BO1116" s="85"/>
    </row>
    <row r="1117" spans="1:73" x14ac:dyDescent="0.35">
      <c r="A1117" s="85"/>
      <c r="B1117" s="85"/>
      <c r="C1117" s="85"/>
      <c r="D1117" s="85"/>
      <c r="E1117" s="85"/>
      <c r="F1117" s="85"/>
      <c r="G1117" s="85"/>
      <c r="H1117" s="85"/>
      <c r="I1117" s="85"/>
      <c r="J1117" s="85"/>
      <c r="K1117" s="85"/>
      <c r="L1117" s="85"/>
      <c r="M1117" s="85"/>
      <c r="N1117" s="85"/>
      <c r="O1117" s="85"/>
      <c r="P1117" s="85"/>
      <c r="Q1117" s="85"/>
      <c r="R1117" s="85"/>
      <c r="S1117" s="85"/>
      <c r="T1117" s="85"/>
      <c r="U1117" s="85"/>
      <c r="V1117" s="85"/>
      <c r="W1117" s="85"/>
      <c r="X1117" s="85"/>
      <c r="Y1117" s="85"/>
      <c r="Z1117" s="85"/>
      <c r="AA1117" s="85"/>
      <c r="AB1117" s="85"/>
      <c r="AC1117" s="85"/>
      <c r="AD1117" s="85"/>
      <c r="AE1117" s="85"/>
      <c r="AF1117" s="85"/>
      <c r="AG1117" s="85"/>
      <c r="AH1117" s="85"/>
      <c r="AI1117" s="85"/>
      <c r="AJ1117" s="85"/>
      <c r="AK1117" s="85"/>
      <c r="AL1117" s="85"/>
      <c r="AM1117" s="85"/>
      <c r="AN1117" s="85"/>
      <c r="AO1117" s="85"/>
      <c r="AP1117" s="85"/>
      <c r="AQ1117" s="85"/>
      <c r="AR1117" s="85"/>
      <c r="AS1117" s="85"/>
      <c r="AT1117" s="85"/>
      <c r="AU1117" s="85"/>
      <c r="AV1117" s="85"/>
      <c r="AW1117" s="85"/>
      <c r="AX1117" s="85"/>
      <c r="AY1117" s="85"/>
      <c r="AZ1117" s="85"/>
      <c r="BA1117" s="85"/>
      <c r="BB1117" s="85"/>
      <c r="BC1117" s="85"/>
      <c r="BD1117" s="85"/>
      <c r="BE1117" s="85"/>
      <c r="BF1117" s="85"/>
      <c r="BG1117" s="85"/>
      <c r="BH1117" s="85"/>
      <c r="BI1117" s="85"/>
      <c r="BJ1117" s="85"/>
      <c r="BK1117" s="85"/>
      <c r="BL1117" s="85"/>
      <c r="BM1117" s="85"/>
      <c r="BN1117" s="85"/>
      <c r="BO1117" s="85"/>
    </row>
    <row r="1118" spans="1:73" x14ac:dyDescent="0.35">
      <c r="A1118" s="85"/>
      <c r="B1118" s="85"/>
      <c r="C1118" s="85"/>
      <c r="D1118" s="85"/>
      <c r="E1118" s="85"/>
      <c r="F1118" s="85"/>
      <c r="G1118" s="85"/>
      <c r="H1118" s="85"/>
      <c r="I1118" s="85"/>
      <c r="J1118" s="85"/>
      <c r="K1118" s="85"/>
      <c r="L1118" s="85"/>
      <c r="M1118" s="85"/>
      <c r="N1118" s="85"/>
      <c r="O1118" s="85"/>
      <c r="P1118" s="85"/>
      <c r="Q1118" s="85"/>
      <c r="R1118" s="85"/>
      <c r="S1118" s="85"/>
      <c r="T1118" s="85"/>
      <c r="U1118" s="85"/>
      <c r="V1118" s="85"/>
      <c r="W1118" s="85"/>
      <c r="X1118" s="85"/>
      <c r="Y1118" s="85"/>
      <c r="Z1118" s="85"/>
      <c r="AA1118" s="85"/>
      <c r="AB1118" s="85"/>
      <c r="AC1118" s="85"/>
      <c r="AD1118" s="85"/>
      <c r="AE1118" s="85"/>
      <c r="AF1118" s="85"/>
      <c r="AG1118" s="85"/>
      <c r="AH1118" s="85"/>
      <c r="AI1118" s="85"/>
      <c r="AJ1118" s="85"/>
      <c r="AK1118" s="85"/>
      <c r="AL1118" s="85"/>
      <c r="AM1118" s="85"/>
      <c r="AN1118" s="85"/>
      <c r="AO1118" s="85"/>
      <c r="AP1118" s="85"/>
      <c r="AQ1118" s="85"/>
      <c r="AR1118" s="85"/>
      <c r="AS1118" s="85"/>
      <c r="AT1118" s="85"/>
      <c r="AU1118" s="85"/>
      <c r="AV1118" s="85"/>
      <c r="AW1118" s="85"/>
      <c r="AX1118" s="85"/>
      <c r="AY1118" s="85"/>
      <c r="AZ1118" s="85"/>
      <c r="BA1118" s="85"/>
      <c r="BB1118" s="85"/>
      <c r="BC1118" s="85"/>
      <c r="BD1118" s="85"/>
      <c r="BE1118" s="85"/>
      <c r="BF1118" s="85"/>
      <c r="BG1118" s="85"/>
      <c r="BH1118" s="85"/>
      <c r="BI1118" s="85"/>
      <c r="BJ1118" s="85"/>
      <c r="BK1118" s="85"/>
      <c r="BL1118" s="85"/>
      <c r="BM1118" s="85"/>
      <c r="BN1118" s="85"/>
      <c r="BO1118" s="85"/>
    </row>
    <row r="1119" spans="1:73" x14ac:dyDescent="0.35">
      <c r="A1119" s="85"/>
      <c r="B1119" s="85"/>
      <c r="C1119" s="85"/>
      <c r="D1119" s="85"/>
      <c r="E1119" s="85"/>
      <c r="F1119" s="85"/>
      <c r="G1119" s="85"/>
      <c r="H1119" s="85"/>
      <c r="I1119" s="85"/>
      <c r="J1119" s="85"/>
      <c r="K1119" s="85"/>
      <c r="L1119" s="85"/>
      <c r="M1119" s="85"/>
      <c r="N1119" s="85"/>
      <c r="O1119" s="85"/>
      <c r="P1119" s="85"/>
      <c r="Q1119" s="85"/>
      <c r="R1119" s="85"/>
      <c r="S1119" s="85"/>
      <c r="T1119" s="85"/>
      <c r="U1119" s="85"/>
      <c r="V1119" s="85"/>
      <c r="W1119" s="85"/>
      <c r="X1119" s="85"/>
      <c r="Y1119" s="85"/>
      <c r="Z1119" s="85"/>
      <c r="AA1119" s="85"/>
      <c r="AB1119" s="85"/>
      <c r="AC1119" s="85"/>
      <c r="AD1119" s="85"/>
      <c r="AE1119" s="85"/>
      <c r="AF1119" s="85"/>
      <c r="AG1119" s="85"/>
      <c r="AH1119" s="85"/>
      <c r="AI1119" s="85"/>
      <c r="AJ1119" s="85"/>
      <c r="AK1119" s="85"/>
      <c r="AL1119" s="85"/>
      <c r="AM1119" s="85"/>
      <c r="AN1119" s="85"/>
      <c r="AO1119" s="85"/>
      <c r="AP1119" s="85"/>
      <c r="AQ1119" s="85"/>
      <c r="AR1119" s="85"/>
      <c r="AS1119" s="85"/>
      <c r="AT1119" s="85"/>
      <c r="AU1119" s="85"/>
      <c r="AV1119" s="85"/>
      <c r="AW1119" s="85"/>
      <c r="AX1119" s="85"/>
      <c r="AY1119" s="85"/>
      <c r="AZ1119" s="85"/>
      <c r="BA1119" s="85"/>
      <c r="BB1119" s="85"/>
      <c r="BC1119" s="85"/>
      <c r="BD1119" s="85"/>
      <c r="BE1119" s="85"/>
      <c r="BF1119" s="85"/>
      <c r="BG1119" s="85"/>
      <c r="BH1119" s="85"/>
      <c r="BI1119" s="85"/>
      <c r="BJ1119" s="85"/>
      <c r="BK1119" s="85"/>
      <c r="BL1119" s="85"/>
      <c r="BM1119" s="85"/>
      <c r="BN1119" s="85"/>
      <c r="BO1119" s="85"/>
    </row>
    <row r="1120" spans="1:73" x14ac:dyDescent="0.35">
      <c r="A1120" s="85"/>
      <c r="B1120" s="85"/>
      <c r="C1120" s="85"/>
      <c r="D1120" s="85"/>
      <c r="E1120" s="85"/>
      <c r="F1120" s="85"/>
      <c r="G1120" s="85"/>
      <c r="H1120" s="85"/>
      <c r="I1120" s="85"/>
      <c r="J1120" s="85"/>
      <c r="K1120" s="85"/>
      <c r="L1120" s="85"/>
      <c r="M1120" s="85"/>
      <c r="N1120" s="85"/>
      <c r="O1120" s="85"/>
      <c r="P1120" s="85"/>
      <c r="Q1120" s="85"/>
      <c r="R1120" s="85"/>
      <c r="S1120" s="85"/>
      <c r="T1120" s="85"/>
      <c r="U1120" s="85"/>
      <c r="V1120" s="85"/>
      <c r="W1120" s="85"/>
      <c r="X1120" s="85"/>
      <c r="Y1120" s="85"/>
      <c r="Z1120" s="85"/>
      <c r="AA1120" s="85"/>
      <c r="AB1120" s="85"/>
      <c r="AC1120" s="85"/>
      <c r="AD1120" s="85"/>
      <c r="AE1120" s="85"/>
      <c r="AF1120" s="85"/>
      <c r="AG1120" s="85"/>
      <c r="AH1120" s="85"/>
      <c r="AI1120" s="85"/>
      <c r="AJ1120" s="85"/>
      <c r="AK1120" s="85"/>
      <c r="AL1120" s="85"/>
      <c r="AM1120" s="85"/>
      <c r="AN1120" s="85"/>
      <c r="AO1120" s="85"/>
      <c r="AP1120" s="85"/>
      <c r="AQ1120" s="85"/>
      <c r="AR1120" s="85"/>
      <c r="AS1120" s="85"/>
      <c r="AT1120" s="85"/>
      <c r="AU1120" s="85"/>
      <c r="AV1120" s="85"/>
      <c r="AW1120" s="85"/>
      <c r="AX1120" s="85"/>
      <c r="AY1120" s="85"/>
      <c r="AZ1120" s="85"/>
      <c r="BA1120" s="85"/>
      <c r="BB1120" s="85"/>
      <c r="BC1120" s="85"/>
      <c r="BD1120" s="85"/>
      <c r="BE1120" s="85"/>
      <c r="BF1120" s="85"/>
      <c r="BG1120" s="85"/>
      <c r="BH1120" s="85"/>
      <c r="BI1120" s="85"/>
      <c r="BJ1120" s="85"/>
      <c r="BK1120" s="85"/>
      <c r="BL1120" s="85"/>
      <c r="BM1120" s="85"/>
      <c r="BN1120" s="85"/>
      <c r="BO1120" s="85"/>
    </row>
    <row r="1121" spans="1:67" x14ac:dyDescent="0.35">
      <c r="A1121" s="85"/>
      <c r="B1121" s="85"/>
      <c r="C1121" s="85"/>
      <c r="D1121" s="85"/>
      <c r="E1121" s="85"/>
      <c r="F1121" s="85"/>
      <c r="G1121" s="85"/>
      <c r="H1121" s="85"/>
      <c r="I1121" s="85"/>
      <c r="J1121" s="85"/>
      <c r="K1121" s="85"/>
      <c r="L1121" s="85"/>
      <c r="M1121" s="85"/>
      <c r="N1121" s="85"/>
      <c r="O1121" s="85"/>
      <c r="P1121" s="85"/>
      <c r="Q1121" s="85"/>
      <c r="R1121" s="85"/>
      <c r="S1121" s="85"/>
      <c r="T1121" s="85"/>
      <c r="U1121" s="85"/>
      <c r="V1121" s="85"/>
      <c r="W1121" s="85"/>
      <c r="X1121" s="85"/>
      <c r="Y1121" s="85"/>
      <c r="Z1121" s="85"/>
      <c r="AA1121" s="85"/>
      <c r="AB1121" s="85"/>
      <c r="AC1121" s="85"/>
      <c r="AD1121" s="85"/>
      <c r="AE1121" s="85"/>
      <c r="AF1121" s="85"/>
      <c r="AG1121" s="85"/>
      <c r="AH1121" s="85"/>
      <c r="AI1121" s="85"/>
      <c r="AJ1121" s="85"/>
      <c r="AK1121" s="85"/>
      <c r="AL1121" s="85"/>
      <c r="AM1121" s="85"/>
      <c r="AN1121" s="85"/>
      <c r="AO1121" s="85"/>
      <c r="AP1121" s="85"/>
      <c r="AQ1121" s="85"/>
      <c r="AR1121" s="85"/>
      <c r="AS1121" s="85"/>
      <c r="AT1121" s="85"/>
      <c r="AU1121" s="85"/>
      <c r="AV1121" s="85"/>
      <c r="AW1121" s="85"/>
      <c r="AX1121" s="85"/>
      <c r="AY1121" s="85"/>
      <c r="AZ1121" s="85"/>
      <c r="BA1121" s="85"/>
      <c r="BB1121" s="85"/>
      <c r="BC1121" s="85"/>
      <c r="BD1121" s="85"/>
      <c r="BE1121" s="85"/>
      <c r="BF1121" s="85"/>
      <c r="BG1121" s="85"/>
      <c r="BH1121" s="85"/>
      <c r="BI1121" s="85"/>
      <c r="BJ1121" s="85"/>
      <c r="BK1121" s="85"/>
      <c r="BL1121" s="85"/>
      <c r="BM1121" s="85"/>
      <c r="BN1121" s="85"/>
      <c r="BO1121" s="85"/>
    </row>
    <row r="1122" spans="1:67" x14ac:dyDescent="0.35">
      <c r="A1122" s="85"/>
      <c r="B1122" s="85"/>
      <c r="C1122" s="85"/>
      <c r="D1122" s="85"/>
      <c r="E1122" s="85"/>
      <c r="F1122" s="85"/>
      <c r="G1122" s="85"/>
      <c r="H1122" s="85"/>
      <c r="I1122" s="85"/>
      <c r="J1122" s="85"/>
      <c r="K1122" s="85"/>
      <c r="L1122" s="85"/>
      <c r="M1122" s="85"/>
      <c r="N1122" s="85"/>
      <c r="O1122" s="85"/>
      <c r="P1122" s="85"/>
      <c r="Q1122" s="85"/>
      <c r="R1122" s="85"/>
      <c r="S1122" s="85"/>
      <c r="T1122" s="85"/>
      <c r="U1122" s="85"/>
      <c r="V1122" s="85"/>
      <c r="W1122" s="85"/>
      <c r="X1122" s="85"/>
      <c r="Y1122" s="85"/>
      <c r="Z1122" s="85"/>
      <c r="AA1122" s="85"/>
      <c r="AB1122" s="85"/>
      <c r="AC1122" s="85"/>
      <c r="AD1122" s="85"/>
      <c r="AE1122" s="85"/>
      <c r="AF1122" s="85"/>
      <c r="AG1122" s="85"/>
      <c r="AH1122" s="85"/>
      <c r="AI1122" s="85"/>
      <c r="AJ1122" s="85"/>
      <c r="AK1122" s="85"/>
      <c r="AL1122" s="85"/>
      <c r="AM1122" s="85"/>
      <c r="AN1122" s="85"/>
      <c r="AO1122" s="85"/>
      <c r="AP1122" s="85"/>
      <c r="AQ1122" s="85"/>
      <c r="AR1122" s="85"/>
      <c r="AS1122" s="85"/>
      <c r="AT1122" s="85"/>
      <c r="AU1122" s="85"/>
      <c r="AV1122" s="85"/>
      <c r="AW1122" s="85"/>
      <c r="AX1122" s="85"/>
      <c r="AY1122" s="85"/>
      <c r="AZ1122" s="85"/>
      <c r="BA1122" s="85"/>
      <c r="BB1122" s="85"/>
      <c r="BC1122" s="85"/>
      <c r="BD1122" s="85"/>
      <c r="BE1122" s="85"/>
      <c r="BF1122" s="85"/>
      <c r="BG1122" s="85"/>
      <c r="BH1122" s="85"/>
      <c r="BI1122" s="85"/>
      <c r="BJ1122" s="85"/>
      <c r="BK1122" s="85"/>
      <c r="BL1122" s="85"/>
      <c r="BM1122" s="85"/>
      <c r="BN1122" s="85"/>
      <c r="BO1122" s="85"/>
    </row>
    <row r="1123" spans="1:67" x14ac:dyDescent="0.35">
      <c r="A1123" s="85"/>
      <c r="B1123" s="85"/>
      <c r="C1123" s="85"/>
      <c r="D1123" s="85"/>
      <c r="E1123" s="85"/>
      <c r="F1123" s="85"/>
      <c r="G1123" s="85"/>
      <c r="H1123" s="85"/>
      <c r="I1123" s="85"/>
      <c r="J1123" s="85"/>
      <c r="K1123" s="85"/>
      <c r="L1123" s="85"/>
      <c r="M1123" s="85"/>
      <c r="N1123" s="85"/>
      <c r="O1123" s="85"/>
      <c r="P1123" s="85"/>
      <c r="Q1123" s="85"/>
      <c r="R1123" s="85"/>
      <c r="S1123" s="85"/>
      <c r="T1123" s="85"/>
      <c r="U1123" s="85"/>
      <c r="V1123" s="85"/>
      <c r="W1123" s="85"/>
      <c r="X1123" s="85"/>
      <c r="Y1123" s="85"/>
      <c r="Z1123" s="85"/>
      <c r="AA1123" s="85"/>
      <c r="AB1123" s="85"/>
      <c r="AC1123" s="85"/>
      <c r="AD1123" s="85"/>
      <c r="AE1123" s="85"/>
      <c r="AF1123" s="85"/>
      <c r="AG1123" s="85"/>
      <c r="AH1123" s="85"/>
      <c r="AI1123" s="85"/>
      <c r="AJ1123" s="85"/>
      <c r="AK1123" s="85"/>
      <c r="AL1123" s="85"/>
      <c r="AM1123" s="85"/>
      <c r="AN1123" s="85"/>
      <c r="AO1123" s="85"/>
      <c r="AP1123" s="85"/>
      <c r="AQ1123" s="85"/>
      <c r="AR1123" s="85"/>
      <c r="AS1123" s="85"/>
      <c r="AT1123" s="85"/>
      <c r="AU1123" s="85"/>
      <c r="AV1123" s="85"/>
      <c r="AW1123" s="85"/>
      <c r="AX1123" s="85"/>
      <c r="AY1123" s="85"/>
      <c r="AZ1123" s="85"/>
      <c r="BA1123" s="85"/>
      <c r="BB1123" s="85"/>
      <c r="BC1123" s="85"/>
      <c r="BD1123" s="85"/>
      <c r="BE1123" s="85"/>
      <c r="BF1123" s="85"/>
      <c r="BG1123" s="85"/>
      <c r="BH1123" s="85"/>
      <c r="BI1123" s="85"/>
      <c r="BJ1123" s="85"/>
      <c r="BK1123" s="85"/>
      <c r="BL1123" s="85"/>
      <c r="BM1123" s="85"/>
      <c r="BN1123" s="85"/>
      <c r="BO1123" s="85"/>
    </row>
    <row r="1124" spans="1:67" x14ac:dyDescent="0.35">
      <c r="A1124" s="85"/>
      <c r="B1124" s="85"/>
      <c r="C1124" s="85"/>
      <c r="D1124" s="85"/>
      <c r="E1124" s="85"/>
      <c r="F1124" s="85"/>
      <c r="G1124" s="85"/>
      <c r="H1124" s="85"/>
      <c r="I1124" s="85"/>
      <c r="J1124" s="85"/>
      <c r="K1124" s="85"/>
      <c r="L1124" s="85"/>
      <c r="M1124" s="85"/>
      <c r="N1124" s="85"/>
      <c r="O1124" s="85"/>
      <c r="P1124" s="85"/>
      <c r="Q1124" s="85"/>
      <c r="R1124" s="85"/>
      <c r="S1124" s="85"/>
      <c r="T1124" s="85"/>
      <c r="U1124" s="85"/>
      <c r="V1124" s="85"/>
      <c r="W1124" s="85"/>
      <c r="X1124" s="85"/>
      <c r="Y1124" s="85"/>
      <c r="Z1124" s="85"/>
      <c r="AA1124" s="85"/>
      <c r="AB1124" s="85"/>
      <c r="AC1124" s="85"/>
      <c r="AD1124" s="85"/>
      <c r="AE1124" s="85"/>
      <c r="AF1124" s="85"/>
      <c r="AG1124" s="85"/>
      <c r="AH1124" s="85"/>
      <c r="AI1124" s="85"/>
      <c r="AJ1124" s="85"/>
      <c r="AK1124" s="85"/>
      <c r="AL1124" s="85"/>
      <c r="AM1124" s="85"/>
      <c r="AN1124" s="85"/>
      <c r="AO1124" s="85"/>
      <c r="AP1124" s="85"/>
      <c r="AQ1124" s="85"/>
      <c r="AR1124" s="85"/>
      <c r="AS1124" s="85"/>
      <c r="AT1124" s="85"/>
      <c r="AU1124" s="85"/>
      <c r="AV1124" s="85"/>
      <c r="AW1124" s="85"/>
      <c r="AX1124" s="85"/>
      <c r="AY1124" s="85"/>
      <c r="AZ1124" s="85"/>
      <c r="BA1124" s="85"/>
      <c r="BB1124" s="85"/>
      <c r="BC1124" s="85"/>
      <c r="BD1124" s="85"/>
      <c r="BE1124" s="85"/>
      <c r="BF1124" s="85"/>
      <c r="BG1124" s="85"/>
      <c r="BH1124" s="85"/>
      <c r="BI1124" s="85"/>
      <c r="BJ1124" s="85"/>
      <c r="BK1124" s="85"/>
      <c r="BL1124" s="85"/>
      <c r="BM1124" s="85"/>
      <c r="BN1124" s="85"/>
      <c r="BO1124" s="85"/>
    </row>
    <row r="1125" spans="1:67" x14ac:dyDescent="0.35">
      <c r="A1125" s="85"/>
      <c r="B1125" s="85"/>
      <c r="C1125" s="85"/>
      <c r="D1125" s="85"/>
      <c r="E1125" s="85"/>
      <c r="F1125" s="85"/>
      <c r="G1125" s="85"/>
      <c r="H1125" s="85"/>
      <c r="I1125" s="85"/>
      <c r="J1125" s="85"/>
      <c r="K1125" s="85"/>
      <c r="L1125" s="85"/>
      <c r="M1125" s="85"/>
      <c r="N1125" s="85"/>
      <c r="O1125" s="85"/>
      <c r="P1125" s="85"/>
      <c r="Q1125" s="85"/>
      <c r="R1125" s="85"/>
      <c r="S1125" s="85"/>
      <c r="T1125" s="85"/>
      <c r="U1125" s="85"/>
      <c r="V1125" s="85"/>
      <c r="W1125" s="85"/>
      <c r="X1125" s="85"/>
      <c r="Y1125" s="85"/>
      <c r="Z1125" s="85"/>
      <c r="AA1125" s="85"/>
      <c r="AB1125" s="85"/>
      <c r="AC1125" s="85"/>
      <c r="AD1125" s="85"/>
      <c r="AE1125" s="85"/>
      <c r="AF1125" s="85"/>
      <c r="AG1125" s="85"/>
      <c r="AH1125" s="85"/>
      <c r="AI1125" s="85"/>
      <c r="AJ1125" s="85"/>
      <c r="AK1125" s="85"/>
      <c r="AL1125" s="85"/>
      <c r="AM1125" s="85"/>
      <c r="AN1125" s="85"/>
      <c r="AO1125" s="85"/>
      <c r="AP1125" s="85"/>
      <c r="AQ1125" s="85"/>
      <c r="AR1125" s="85"/>
      <c r="AS1125" s="85"/>
      <c r="AT1125" s="85"/>
      <c r="AU1125" s="85"/>
      <c r="AV1125" s="85"/>
      <c r="AW1125" s="85"/>
      <c r="AX1125" s="85"/>
      <c r="AY1125" s="85"/>
      <c r="AZ1125" s="85"/>
      <c r="BA1125" s="85"/>
      <c r="BB1125" s="85"/>
      <c r="BC1125" s="85"/>
      <c r="BD1125" s="85"/>
      <c r="BE1125" s="85"/>
      <c r="BF1125" s="85"/>
      <c r="BG1125" s="85"/>
      <c r="BH1125" s="85"/>
      <c r="BI1125" s="85"/>
      <c r="BJ1125" s="85"/>
      <c r="BK1125" s="85"/>
      <c r="BL1125" s="85"/>
      <c r="BM1125" s="85"/>
      <c r="BN1125" s="85"/>
      <c r="BO1125" s="85"/>
    </row>
    <row r="1126" spans="1:67" x14ac:dyDescent="0.35">
      <c r="A1126" s="85"/>
      <c r="B1126" s="85"/>
      <c r="C1126" s="85"/>
      <c r="D1126" s="85"/>
      <c r="E1126" s="85"/>
      <c r="F1126" s="85"/>
      <c r="G1126" s="85"/>
      <c r="H1126" s="85"/>
      <c r="I1126" s="85"/>
      <c r="J1126" s="85"/>
      <c r="K1126" s="85"/>
      <c r="L1126" s="85"/>
      <c r="M1126" s="85"/>
      <c r="N1126" s="85"/>
      <c r="O1126" s="85"/>
      <c r="P1126" s="85"/>
      <c r="Q1126" s="85"/>
      <c r="R1126" s="85"/>
      <c r="S1126" s="85"/>
      <c r="T1126" s="85"/>
      <c r="U1126" s="85"/>
      <c r="V1126" s="85"/>
      <c r="W1126" s="85"/>
      <c r="X1126" s="85"/>
      <c r="Y1126" s="85"/>
      <c r="Z1126" s="85"/>
      <c r="AA1126" s="85"/>
      <c r="AB1126" s="85"/>
      <c r="AC1126" s="85"/>
      <c r="AD1126" s="85"/>
      <c r="AE1126" s="85"/>
      <c r="AF1126" s="85"/>
      <c r="AG1126" s="85"/>
      <c r="AH1126" s="85"/>
      <c r="AI1126" s="85"/>
      <c r="AJ1126" s="85"/>
      <c r="AK1126" s="85"/>
      <c r="AL1126" s="85"/>
      <c r="AM1126" s="85"/>
      <c r="AN1126" s="85"/>
      <c r="AO1126" s="85"/>
      <c r="AP1126" s="85"/>
      <c r="AQ1126" s="85"/>
      <c r="AR1126" s="85"/>
      <c r="AS1126" s="85"/>
      <c r="AT1126" s="85"/>
      <c r="AU1126" s="85"/>
      <c r="AV1126" s="85"/>
      <c r="AW1126" s="85"/>
      <c r="AX1126" s="85"/>
      <c r="AY1126" s="85"/>
      <c r="AZ1126" s="85"/>
      <c r="BA1126" s="85"/>
      <c r="BB1126" s="85"/>
      <c r="BC1126" s="85"/>
      <c r="BD1126" s="85"/>
      <c r="BE1126" s="85"/>
      <c r="BF1126" s="85"/>
      <c r="BG1126" s="85"/>
      <c r="BH1126" s="85"/>
      <c r="BI1126" s="85"/>
      <c r="BJ1126" s="85"/>
      <c r="BK1126" s="85"/>
      <c r="BL1126" s="85"/>
      <c r="BM1126" s="85"/>
      <c r="BN1126" s="85"/>
      <c r="BO1126" s="85"/>
    </row>
    <row r="1127" spans="1:67" x14ac:dyDescent="0.35">
      <c r="A1127" s="85"/>
      <c r="B1127" s="85"/>
      <c r="C1127" s="85"/>
      <c r="D1127" s="85"/>
      <c r="E1127" s="85"/>
      <c r="F1127" s="85"/>
      <c r="G1127" s="85"/>
      <c r="H1127" s="85"/>
      <c r="I1127" s="85"/>
      <c r="J1127" s="85"/>
      <c r="K1127" s="85"/>
      <c r="L1127" s="85"/>
      <c r="M1127" s="85"/>
      <c r="N1127" s="85"/>
      <c r="O1127" s="85"/>
      <c r="P1127" s="85"/>
      <c r="Q1127" s="85"/>
      <c r="R1127" s="85"/>
      <c r="S1127" s="85"/>
      <c r="T1127" s="85"/>
      <c r="U1127" s="85"/>
      <c r="V1127" s="85"/>
      <c r="W1127" s="85"/>
      <c r="X1127" s="85"/>
      <c r="Y1127" s="85"/>
      <c r="Z1127" s="85"/>
      <c r="AA1127" s="85"/>
      <c r="AB1127" s="85"/>
      <c r="AC1127" s="85"/>
      <c r="AD1127" s="85"/>
      <c r="AE1127" s="85"/>
      <c r="AF1127" s="85"/>
      <c r="AG1127" s="85"/>
      <c r="AH1127" s="85"/>
      <c r="AI1127" s="85"/>
      <c r="AJ1127" s="85"/>
      <c r="AK1127" s="85"/>
      <c r="AL1127" s="85"/>
      <c r="AM1127" s="85"/>
      <c r="AN1127" s="85"/>
      <c r="AO1127" s="85"/>
      <c r="AP1127" s="85"/>
      <c r="AQ1127" s="85"/>
      <c r="AR1127" s="85"/>
      <c r="AS1127" s="85"/>
      <c r="AT1127" s="85"/>
      <c r="AU1127" s="85"/>
      <c r="AV1127" s="85"/>
      <c r="AW1127" s="85"/>
      <c r="AX1127" s="85"/>
      <c r="AY1127" s="85"/>
      <c r="AZ1127" s="85"/>
      <c r="BA1127" s="85"/>
      <c r="BB1127" s="85"/>
      <c r="BC1127" s="85"/>
      <c r="BD1127" s="85"/>
      <c r="BE1127" s="85"/>
      <c r="BF1127" s="85"/>
      <c r="BG1127" s="85"/>
      <c r="BH1127" s="85"/>
      <c r="BI1127" s="85"/>
      <c r="BJ1127" s="85"/>
      <c r="BK1127" s="85"/>
      <c r="BL1127" s="85"/>
      <c r="BM1127" s="85"/>
      <c r="BN1127" s="85"/>
      <c r="BO1127" s="85"/>
    </row>
    <row r="1128" spans="1:67" x14ac:dyDescent="0.35">
      <c r="A1128" s="85"/>
      <c r="B1128" s="85"/>
      <c r="C1128" s="85"/>
      <c r="D1128" s="85"/>
      <c r="E1128" s="85"/>
      <c r="F1128" s="85"/>
      <c r="G1128" s="85"/>
      <c r="H1128" s="85"/>
      <c r="I1128" s="85"/>
      <c r="J1128" s="85"/>
      <c r="K1128" s="85"/>
      <c r="L1128" s="85"/>
      <c r="M1128" s="85"/>
      <c r="N1128" s="85"/>
      <c r="O1128" s="85"/>
      <c r="P1128" s="85"/>
      <c r="Q1128" s="85"/>
      <c r="R1128" s="85"/>
      <c r="S1128" s="85"/>
      <c r="T1128" s="85"/>
      <c r="U1128" s="85"/>
      <c r="V1128" s="85"/>
      <c r="W1128" s="85"/>
      <c r="X1128" s="85"/>
      <c r="Y1128" s="85"/>
      <c r="Z1128" s="85"/>
      <c r="AA1128" s="85"/>
      <c r="AB1128" s="85"/>
      <c r="AC1128" s="85"/>
      <c r="AD1128" s="85"/>
      <c r="AE1128" s="85"/>
      <c r="AF1128" s="85"/>
      <c r="AG1128" s="85"/>
      <c r="AH1128" s="85"/>
      <c r="AI1128" s="85"/>
      <c r="AJ1128" s="85"/>
      <c r="AK1128" s="85"/>
      <c r="AL1128" s="85"/>
      <c r="AM1128" s="85"/>
      <c r="AN1128" s="85"/>
      <c r="AO1128" s="85"/>
      <c r="AP1128" s="85"/>
      <c r="AQ1128" s="85"/>
      <c r="AR1128" s="85"/>
      <c r="AS1128" s="85"/>
      <c r="AT1128" s="85"/>
      <c r="AU1128" s="85"/>
      <c r="AV1128" s="85"/>
      <c r="AW1128" s="85"/>
      <c r="AX1128" s="85"/>
      <c r="AY1128" s="85"/>
      <c r="AZ1128" s="85"/>
      <c r="BA1128" s="85"/>
      <c r="BB1128" s="85"/>
      <c r="BC1128" s="85"/>
      <c r="BD1128" s="85"/>
      <c r="BE1128" s="85"/>
      <c r="BF1128" s="85"/>
      <c r="BG1128" s="85"/>
      <c r="BH1128" s="85"/>
      <c r="BI1128" s="85"/>
      <c r="BJ1128" s="85"/>
      <c r="BK1128" s="85"/>
      <c r="BL1128" s="85"/>
      <c r="BM1128" s="85"/>
      <c r="BN1128" s="85"/>
      <c r="BO1128" s="85"/>
    </row>
    <row r="1129" spans="1:67" x14ac:dyDescent="0.35">
      <c r="A1129" s="85"/>
      <c r="B1129" s="85"/>
      <c r="C1129" s="85"/>
      <c r="D1129" s="85"/>
      <c r="E1129" s="85"/>
      <c r="F1129" s="85"/>
      <c r="G1129" s="85"/>
      <c r="H1129" s="85"/>
      <c r="I1129" s="85"/>
      <c r="J1129" s="85"/>
      <c r="K1129" s="85"/>
      <c r="L1129" s="85"/>
      <c r="M1129" s="85"/>
      <c r="N1129" s="85"/>
      <c r="O1129" s="85"/>
      <c r="P1129" s="85"/>
      <c r="Q1129" s="85"/>
      <c r="R1129" s="85"/>
      <c r="S1129" s="85"/>
      <c r="T1129" s="85"/>
      <c r="U1129" s="85"/>
      <c r="V1129" s="85"/>
      <c r="W1129" s="85"/>
      <c r="X1129" s="85"/>
      <c r="Y1129" s="85"/>
      <c r="Z1129" s="85"/>
      <c r="AA1129" s="85"/>
      <c r="AB1129" s="85"/>
      <c r="AC1129" s="85"/>
      <c r="AD1129" s="85"/>
      <c r="AE1129" s="85"/>
      <c r="AF1129" s="85"/>
      <c r="AG1129" s="85"/>
      <c r="AH1129" s="85"/>
      <c r="AI1129" s="85"/>
      <c r="AJ1129" s="85"/>
      <c r="AK1129" s="85"/>
      <c r="AL1129" s="85"/>
      <c r="AM1129" s="85"/>
      <c r="AN1129" s="85"/>
      <c r="AO1129" s="85"/>
      <c r="AP1129" s="85"/>
      <c r="AQ1129" s="85"/>
      <c r="AR1129" s="85"/>
      <c r="AS1129" s="85"/>
      <c r="AT1129" s="85"/>
      <c r="AU1129" s="85"/>
      <c r="AV1129" s="85"/>
      <c r="AW1129" s="85"/>
      <c r="AX1129" s="85"/>
      <c r="AY1129" s="85"/>
      <c r="AZ1129" s="85"/>
      <c r="BA1129" s="85"/>
      <c r="BB1129" s="85"/>
      <c r="BC1129" s="85"/>
      <c r="BD1129" s="85"/>
      <c r="BE1129" s="85"/>
      <c r="BF1129" s="85"/>
      <c r="BG1129" s="85"/>
      <c r="BH1129" s="85"/>
      <c r="BI1129" s="85"/>
      <c r="BJ1129" s="85"/>
      <c r="BK1129" s="85"/>
      <c r="BL1129" s="85"/>
      <c r="BM1129" s="85"/>
      <c r="BN1129" s="85"/>
      <c r="BO1129" s="85"/>
    </row>
    <row r="1130" spans="1:67" x14ac:dyDescent="0.35">
      <c r="A1130" s="85"/>
      <c r="B1130" s="85"/>
      <c r="C1130" s="85"/>
      <c r="D1130" s="85"/>
      <c r="E1130" s="85"/>
      <c r="F1130" s="85"/>
      <c r="G1130" s="85"/>
      <c r="H1130" s="85"/>
      <c r="I1130" s="85"/>
      <c r="J1130" s="85"/>
      <c r="K1130" s="85"/>
      <c r="L1130" s="85"/>
      <c r="M1130" s="85"/>
      <c r="N1130" s="85"/>
      <c r="O1130" s="85"/>
      <c r="P1130" s="85"/>
      <c r="Q1130" s="85"/>
      <c r="R1130" s="85"/>
      <c r="S1130" s="85"/>
      <c r="T1130" s="85"/>
      <c r="U1130" s="85"/>
      <c r="V1130" s="85"/>
      <c r="W1130" s="85"/>
      <c r="X1130" s="85"/>
      <c r="Y1130" s="85"/>
      <c r="Z1130" s="85"/>
      <c r="AA1130" s="85"/>
      <c r="AB1130" s="85"/>
      <c r="AC1130" s="85"/>
      <c r="AD1130" s="85"/>
      <c r="AE1130" s="85"/>
      <c r="AF1130" s="85"/>
      <c r="AG1130" s="85"/>
      <c r="AH1130" s="85"/>
      <c r="AI1130" s="85"/>
      <c r="AJ1130" s="85"/>
      <c r="AK1130" s="85"/>
      <c r="AL1130" s="85"/>
      <c r="AM1130" s="85"/>
      <c r="AN1130" s="85"/>
      <c r="AO1130" s="85"/>
      <c r="AP1130" s="85"/>
      <c r="AQ1130" s="85"/>
      <c r="AR1130" s="85"/>
      <c r="AS1130" s="85"/>
      <c r="AT1130" s="85"/>
      <c r="AU1130" s="85"/>
      <c r="AV1130" s="85"/>
      <c r="AW1130" s="85"/>
      <c r="AX1130" s="85"/>
      <c r="AY1130" s="85"/>
      <c r="AZ1130" s="85"/>
      <c r="BA1130" s="85"/>
      <c r="BB1130" s="85"/>
      <c r="BC1130" s="85"/>
      <c r="BD1130" s="85"/>
      <c r="BE1130" s="85"/>
      <c r="BF1130" s="85"/>
      <c r="BG1130" s="85"/>
      <c r="BH1130" s="85"/>
      <c r="BI1130" s="85"/>
      <c r="BJ1130" s="85"/>
      <c r="BK1130" s="85"/>
      <c r="BL1130" s="85"/>
      <c r="BM1130" s="85"/>
      <c r="BN1130" s="85"/>
      <c r="BO1130" s="85"/>
    </row>
    <row r="1131" spans="1:67" x14ac:dyDescent="0.35">
      <c r="A1131" s="85"/>
      <c r="B1131" s="85"/>
      <c r="C1131" s="85"/>
      <c r="D1131" s="85"/>
      <c r="E1131" s="85"/>
      <c r="F1131" s="85"/>
      <c r="G1131" s="85"/>
      <c r="H1131" s="85"/>
      <c r="I1131" s="85"/>
      <c r="J1131" s="85"/>
      <c r="K1131" s="85"/>
      <c r="L1131" s="85"/>
      <c r="M1131" s="85"/>
      <c r="N1131" s="85"/>
      <c r="O1131" s="85"/>
      <c r="P1131" s="85"/>
      <c r="Q1131" s="85"/>
      <c r="R1131" s="85"/>
      <c r="S1131" s="85"/>
      <c r="T1131" s="85"/>
      <c r="U1131" s="85"/>
      <c r="V1131" s="85"/>
      <c r="W1131" s="85"/>
      <c r="X1131" s="85"/>
      <c r="Y1131" s="85"/>
      <c r="Z1131" s="85"/>
      <c r="AA1131" s="85"/>
      <c r="AB1131" s="85"/>
      <c r="AC1131" s="85"/>
      <c r="AD1131" s="85"/>
      <c r="AE1131" s="85"/>
      <c r="AF1131" s="85"/>
      <c r="AG1131" s="85"/>
      <c r="AH1131" s="85"/>
      <c r="AI1131" s="85"/>
      <c r="AJ1131" s="85"/>
      <c r="AK1131" s="85"/>
      <c r="AL1131" s="85"/>
      <c r="AM1131" s="85"/>
      <c r="AN1131" s="85"/>
      <c r="AO1131" s="85"/>
      <c r="AP1131" s="85"/>
      <c r="AQ1131" s="85"/>
      <c r="AR1131" s="85"/>
      <c r="AS1131" s="85"/>
      <c r="AT1131" s="85"/>
      <c r="AU1131" s="85"/>
      <c r="AV1131" s="85"/>
      <c r="AW1131" s="85"/>
      <c r="AX1131" s="85"/>
      <c r="AY1131" s="85"/>
      <c r="AZ1131" s="85"/>
      <c r="BA1131" s="85"/>
      <c r="BB1131" s="85"/>
      <c r="BC1131" s="85"/>
      <c r="BD1131" s="85"/>
      <c r="BE1131" s="85"/>
      <c r="BF1131" s="85"/>
      <c r="BG1131" s="85"/>
      <c r="BH1131" s="85"/>
      <c r="BI1131" s="85"/>
      <c r="BJ1131" s="85"/>
      <c r="BK1131" s="85"/>
      <c r="BL1131" s="85"/>
      <c r="BM1131" s="85"/>
      <c r="BN1131" s="85"/>
      <c r="BO1131" s="85"/>
    </row>
    <row r="1132" spans="1:67" x14ac:dyDescent="0.35">
      <c r="A1132" s="85"/>
      <c r="B1132" s="85"/>
      <c r="C1132" s="85"/>
      <c r="D1132" s="85"/>
      <c r="E1132" s="85"/>
      <c r="F1132" s="85"/>
      <c r="G1132" s="85"/>
      <c r="H1132" s="85"/>
      <c r="I1132" s="85"/>
      <c r="J1132" s="85"/>
      <c r="K1132" s="85"/>
      <c r="L1132" s="85"/>
      <c r="M1132" s="85"/>
      <c r="N1132" s="85"/>
      <c r="O1132" s="85"/>
      <c r="P1132" s="85"/>
      <c r="Q1132" s="85"/>
      <c r="R1132" s="85"/>
      <c r="S1132" s="85"/>
      <c r="T1132" s="85"/>
      <c r="U1132" s="85"/>
      <c r="V1132" s="85"/>
      <c r="W1132" s="85"/>
      <c r="X1132" s="85"/>
      <c r="Y1132" s="85"/>
      <c r="Z1132" s="85"/>
      <c r="AA1132" s="85"/>
      <c r="AB1132" s="85"/>
      <c r="AC1132" s="85"/>
      <c r="AD1132" s="85"/>
      <c r="AE1132" s="85"/>
      <c r="AF1132" s="85"/>
      <c r="AG1132" s="85"/>
      <c r="AH1132" s="85"/>
      <c r="AI1132" s="85"/>
      <c r="AJ1132" s="85"/>
      <c r="AK1132" s="85"/>
      <c r="AL1132" s="85"/>
      <c r="AM1132" s="85"/>
      <c r="AN1132" s="85"/>
      <c r="AO1132" s="85"/>
      <c r="AP1132" s="85"/>
      <c r="AQ1132" s="85"/>
      <c r="AR1132" s="85"/>
      <c r="AS1132" s="85"/>
      <c r="AT1132" s="85"/>
      <c r="AU1132" s="85"/>
      <c r="AV1132" s="85"/>
      <c r="AW1132" s="85"/>
      <c r="AX1132" s="85"/>
      <c r="AY1132" s="85"/>
      <c r="AZ1132" s="85"/>
      <c r="BA1132" s="85"/>
      <c r="BB1132" s="85"/>
      <c r="BC1132" s="85"/>
      <c r="BD1132" s="85"/>
      <c r="BE1132" s="85"/>
      <c r="BF1132" s="85"/>
      <c r="BG1132" s="85"/>
      <c r="BH1132" s="85"/>
      <c r="BI1132" s="85"/>
      <c r="BJ1132" s="85"/>
      <c r="BK1132" s="85"/>
      <c r="BL1132" s="85"/>
      <c r="BM1132" s="85"/>
      <c r="BN1132" s="85"/>
      <c r="BO1132" s="85"/>
    </row>
    <row r="1133" spans="1:67" x14ac:dyDescent="0.35">
      <c r="A1133" s="85"/>
      <c r="B1133" s="85"/>
      <c r="C1133" s="85"/>
      <c r="D1133" s="85"/>
      <c r="E1133" s="85"/>
      <c r="F1133" s="85"/>
      <c r="G1133" s="85"/>
      <c r="H1133" s="85"/>
      <c r="I1133" s="85"/>
      <c r="J1133" s="85"/>
      <c r="K1133" s="85"/>
      <c r="L1133" s="85"/>
      <c r="M1133" s="85"/>
      <c r="N1133" s="85"/>
      <c r="O1133" s="85"/>
      <c r="P1133" s="85"/>
      <c r="Q1133" s="85"/>
      <c r="R1133" s="85"/>
      <c r="S1133" s="85"/>
      <c r="T1133" s="85"/>
      <c r="U1133" s="85"/>
      <c r="V1133" s="85"/>
      <c r="W1133" s="85"/>
      <c r="X1133" s="85"/>
      <c r="Y1133" s="85"/>
      <c r="Z1133" s="85"/>
      <c r="AA1133" s="85"/>
      <c r="AB1133" s="85"/>
      <c r="AC1133" s="85"/>
      <c r="AD1133" s="85"/>
      <c r="AE1133" s="85"/>
      <c r="AF1133" s="85"/>
      <c r="AG1133" s="85"/>
      <c r="AH1133" s="85"/>
      <c r="AI1133" s="85"/>
      <c r="AJ1133" s="85"/>
      <c r="AK1133" s="85"/>
      <c r="AL1133" s="85"/>
      <c r="AM1133" s="85"/>
      <c r="AN1133" s="85"/>
      <c r="AO1133" s="85"/>
      <c r="AP1133" s="85"/>
      <c r="AQ1133" s="85"/>
      <c r="AR1133" s="85"/>
      <c r="AS1133" s="85"/>
      <c r="AT1133" s="85"/>
      <c r="AU1133" s="85"/>
      <c r="AV1133" s="85"/>
      <c r="AW1133" s="85"/>
      <c r="AX1133" s="85"/>
      <c r="AY1133" s="85"/>
      <c r="AZ1133" s="85"/>
      <c r="BA1133" s="85"/>
      <c r="BB1133" s="85"/>
      <c r="BC1133" s="85"/>
      <c r="BD1133" s="85"/>
      <c r="BE1133" s="85"/>
      <c r="BF1133" s="85"/>
      <c r="BG1133" s="85"/>
      <c r="BH1133" s="85"/>
      <c r="BI1133" s="85"/>
      <c r="BJ1133" s="85"/>
      <c r="BK1133" s="85"/>
      <c r="BL1133" s="85"/>
      <c r="BM1133" s="85"/>
      <c r="BN1133" s="85"/>
      <c r="BO1133" s="85"/>
    </row>
    <row r="1134" spans="1:67" x14ac:dyDescent="0.35">
      <c r="A1134" s="85"/>
      <c r="B1134" s="85"/>
      <c r="C1134" s="85"/>
      <c r="D1134" s="85"/>
      <c r="E1134" s="85"/>
      <c r="F1134" s="85"/>
      <c r="G1134" s="85"/>
      <c r="H1134" s="85"/>
      <c r="I1134" s="85"/>
      <c r="J1134" s="85"/>
      <c r="K1134" s="85"/>
      <c r="L1134" s="85"/>
      <c r="M1134" s="85"/>
      <c r="N1134" s="85"/>
      <c r="O1134" s="85"/>
      <c r="P1134" s="85"/>
      <c r="Q1134" s="85"/>
      <c r="R1134" s="85"/>
      <c r="S1134" s="85"/>
      <c r="T1134" s="85"/>
      <c r="U1134" s="85"/>
      <c r="V1134" s="85"/>
      <c r="W1134" s="85"/>
      <c r="X1134" s="85"/>
      <c r="Y1134" s="85"/>
      <c r="Z1134" s="85"/>
      <c r="AA1134" s="85"/>
      <c r="AB1134" s="85"/>
      <c r="AC1134" s="85"/>
      <c r="AD1134" s="85"/>
      <c r="AE1134" s="85"/>
      <c r="AF1134" s="85"/>
      <c r="AG1134" s="85"/>
      <c r="AH1134" s="85"/>
      <c r="AI1134" s="85"/>
      <c r="AJ1134" s="85"/>
      <c r="AK1134" s="85"/>
      <c r="AL1134" s="85"/>
      <c r="AM1134" s="85"/>
      <c r="AN1134" s="85"/>
      <c r="AO1134" s="85"/>
      <c r="AP1134" s="85"/>
      <c r="AQ1134" s="85"/>
      <c r="AR1134" s="85"/>
      <c r="AS1134" s="85"/>
      <c r="AT1134" s="85"/>
      <c r="AU1134" s="85"/>
      <c r="AV1134" s="85"/>
      <c r="AW1134" s="85"/>
      <c r="AX1134" s="85"/>
      <c r="AY1134" s="85"/>
      <c r="AZ1134" s="85"/>
      <c r="BA1134" s="85"/>
      <c r="BB1134" s="85"/>
      <c r="BC1134" s="85"/>
      <c r="BD1134" s="85"/>
      <c r="BE1134" s="85"/>
      <c r="BF1134" s="85"/>
      <c r="BG1134" s="85"/>
      <c r="BH1134" s="85"/>
      <c r="BI1134" s="85"/>
      <c r="BJ1134" s="85"/>
      <c r="BK1134" s="85"/>
      <c r="BL1134" s="85"/>
      <c r="BM1134" s="85"/>
      <c r="BN1134" s="85"/>
      <c r="BO1134" s="85"/>
    </row>
    <row r="1135" spans="1:67" x14ac:dyDescent="0.35">
      <c r="A1135" s="85"/>
      <c r="B1135" s="85"/>
      <c r="C1135" s="85"/>
      <c r="D1135" s="85"/>
      <c r="E1135" s="85"/>
      <c r="F1135" s="85"/>
      <c r="G1135" s="85"/>
      <c r="H1135" s="85"/>
      <c r="I1135" s="85"/>
      <c r="J1135" s="85"/>
      <c r="K1135" s="85"/>
      <c r="L1135" s="85"/>
      <c r="M1135" s="85"/>
      <c r="N1135" s="85"/>
      <c r="O1135" s="85"/>
      <c r="P1135" s="85"/>
      <c r="Q1135" s="85"/>
      <c r="R1135" s="85"/>
      <c r="S1135" s="85"/>
      <c r="T1135" s="85"/>
      <c r="U1135" s="85"/>
      <c r="V1135" s="85"/>
      <c r="W1135" s="85"/>
      <c r="X1135" s="85"/>
      <c r="Y1135" s="85"/>
      <c r="Z1135" s="85"/>
      <c r="AA1135" s="85"/>
      <c r="AB1135" s="85"/>
      <c r="AC1135" s="85"/>
      <c r="AD1135" s="85"/>
      <c r="AE1135" s="85"/>
      <c r="AF1135" s="85"/>
      <c r="AG1135" s="85"/>
      <c r="AH1135" s="85"/>
      <c r="AI1135" s="85"/>
      <c r="AJ1135" s="85"/>
      <c r="AK1135" s="85"/>
      <c r="AL1135" s="85"/>
      <c r="AM1135" s="85"/>
      <c r="AN1135" s="85"/>
      <c r="AO1135" s="85"/>
      <c r="AP1135" s="85"/>
      <c r="AQ1135" s="85"/>
      <c r="AR1135" s="85"/>
      <c r="AS1135" s="85"/>
      <c r="AT1135" s="85"/>
      <c r="AU1135" s="85"/>
      <c r="AV1135" s="85"/>
      <c r="AW1135" s="85"/>
      <c r="AX1135" s="85"/>
      <c r="AY1135" s="85"/>
      <c r="AZ1135" s="85"/>
      <c r="BA1135" s="85"/>
      <c r="BB1135" s="85"/>
      <c r="BC1135" s="85"/>
      <c r="BD1135" s="85"/>
      <c r="BE1135" s="85"/>
      <c r="BF1135" s="85"/>
      <c r="BG1135" s="85"/>
      <c r="BH1135" s="85"/>
      <c r="BI1135" s="85"/>
      <c r="BJ1135" s="85"/>
      <c r="BK1135" s="85"/>
      <c r="BL1135" s="85"/>
      <c r="BM1135" s="85"/>
      <c r="BN1135" s="85"/>
      <c r="BO1135" s="85"/>
    </row>
    <row r="1136" spans="1:67" x14ac:dyDescent="0.35">
      <c r="A1136" s="85"/>
      <c r="B1136" s="85"/>
      <c r="C1136" s="85"/>
      <c r="D1136" s="85"/>
      <c r="E1136" s="85"/>
      <c r="F1136" s="85"/>
      <c r="G1136" s="85"/>
      <c r="H1136" s="85"/>
      <c r="I1136" s="85"/>
      <c r="J1136" s="85"/>
      <c r="K1136" s="85"/>
      <c r="L1136" s="85"/>
      <c r="M1136" s="85"/>
      <c r="N1136" s="85"/>
      <c r="O1136" s="85"/>
      <c r="P1136" s="85"/>
      <c r="Q1136" s="85"/>
      <c r="R1136" s="85"/>
      <c r="S1136" s="85"/>
      <c r="T1136" s="85"/>
      <c r="U1136" s="85"/>
      <c r="V1136" s="85"/>
      <c r="W1136" s="85"/>
      <c r="X1136" s="85"/>
      <c r="Y1136" s="85"/>
      <c r="Z1136" s="85"/>
      <c r="AA1136" s="85"/>
      <c r="AB1136" s="85"/>
      <c r="AC1136" s="85"/>
      <c r="AD1136" s="85"/>
      <c r="AE1136" s="85"/>
      <c r="AF1136" s="85"/>
      <c r="AG1136" s="85"/>
      <c r="AH1136" s="85"/>
      <c r="AI1136" s="85"/>
      <c r="AJ1136" s="85"/>
      <c r="AK1136" s="85"/>
      <c r="AL1136" s="85"/>
      <c r="AM1136" s="85"/>
      <c r="AN1136" s="85"/>
      <c r="AO1136" s="85"/>
      <c r="AP1136" s="85"/>
      <c r="AQ1136" s="85"/>
      <c r="AR1136" s="85"/>
      <c r="AS1136" s="85"/>
      <c r="AT1136" s="85"/>
      <c r="AU1136" s="85"/>
      <c r="AV1136" s="85"/>
      <c r="AW1136" s="85"/>
      <c r="AX1136" s="85"/>
      <c r="AY1136" s="85"/>
      <c r="AZ1136" s="85"/>
      <c r="BA1136" s="85"/>
      <c r="BB1136" s="85"/>
      <c r="BC1136" s="85"/>
      <c r="BD1136" s="85"/>
      <c r="BE1136" s="85"/>
      <c r="BF1136" s="85"/>
      <c r="BG1136" s="85"/>
      <c r="BH1136" s="85"/>
      <c r="BI1136" s="85"/>
      <c r="BJ1136" s="85"/>
      <c r="BK1136" s="85"/>
      <c r="BL1136" s="85"/>
      <c r="BM1136" s="85"/>
      <c r="BN1136" s="85"/>
      <c r="BO1136" s="85"/>
    </row>
    <row r="1137" spans="1:67" x14ac:dyDescent="0.35">
      <c r="A1137" s="85"/>
      <c r="B1137" s="85"/>
      <c r="C1137" s="85"/>
      <c r="D1137" s="85"/>
      <c r="E1137" s="85"/>
      <c r="F1137" s="85"/>
      <c r="G1137" s="85"/>
      <c r="H1137" s="85"/>
      <c r="I1137" s="85"/>
      <c r="J1137" s="85"/>
      <c r="K1137" s="85"/>
      <c r="L1137" s="85"/>
      <c r="M1137" s="85"/>
      <c r="N1137" s="85"/>
      <c r="O1137" s="85"/>
      <c r="P1137" s="85"/>
      <c r="Q1137" s="85"/>
      <c r="R1137" s="85"/>
      <c r="S1137" s="85"/>
      <c r="T1137" s="85"/>
      <c r="U1137" s="85"/>
      <c r="V1137" s="85"/>
      <c r="W1137" s="85"/>
      <c r="X1137" s="85"/>
      <c r="Y1137" s="85"/>
      <c r="Z1137" s="85"/>
      <c r="AA1137" s="85"/>
      <c r="AB1137" s="85"/>
      <c r="AC1137" s="85"/>
      <c r="AD1137" s="85"/>
      <c r="AE1137" s="85"/>
      <c r="AF1137" s="85"/>
      <c r="AG1137" s="85"/>
      <c r="AH1137" s="85"/>
      <c r="AI1137" s="85"/>
      <c r="AJ1137" s="85"/>
      <c r="AK1137" s="85"/>
      <c r="AL1137" s="85"/>
      <c r="AM1137" s="85"/>
      <c r="AN1137" s="85"/>
      <c r="AO1137" s="85"/>
      <c r="AP1137" s="85"/>
      <c r="AQ1137" s="85"/>
      <c r="AR1137" s="85"/>
      <c r="AS1137" s="85"/>
      <c r="AT1137" s="85"/>
      <c r="AU1137" s="85"/>
      <c r="AV1137" s="85"/>
      <c r="AW1137" s="85"/>
      <c r="AX1137" s="85"/>
      <c r="AY1137" s="85"/>
      <c r="AZ1137" s="85"/>
      <c r="BA1137" s="85"/>
      <c r="BB1137" s="85"/>
      <c r="BC1137" s="85"/>
      <c r="BD1137" s="85"/>
      <c r="BE1137" s="85"/>
      <c r="BF1137" s="85"/>
      <c r="BG1137" s="85"/>
      <c r="BH1137" s="85"/>
      <c r="BI1137" s="85"/>
      <c r="BJ1137" s="85"/>
      <c r="BK1137" s="85"/>
      <c r="BL1137" s="85"/>
      <c r="BM1137" s="85"/>
      <c r="BN1137" s="85"/>
      <c r="BO1137" s="85"/>
    </row>
    <row r="1138" spans="1:67" x14ac:dyDescent="0.35">
      <c r="A1138" s="85"/>
      <c r="B1138" s="85"/>
      <c r="C1138" s="85"/>
      <c r="D1138" s="85"/>
      <c r="E1138" s="85"/>
      <c r="F1138" s="85"/>
      <c r="G1138" s="85"/>
      <c r="H1138" s="85"/>
      <c r="I1138" s="85"/>
      <c r="J1138" s="85"/>
      <c r="K1138" s="85"/>
      <c r="L1138" s="85"/>
      <c r="M1138" s="85"/>
      <c r="N1138" s="85"/>
      <c r="O1138" s="85"/>
      <c r="P1138" s="85"/>
      <c r="Q1138" s="85"/>
      <c r="R1138" s="85"/>
      <c r="S1138" s="85"/>
      <c r="T1138" s="85"/>
      <c r="U1138" s="85"/>
      <c r="V1138" s="85"/>
      <c r="W1138" s="85"/>
      <c r="X1138" s="85"/>
      <c r="Y1138" s="85"/>
      <c r="Z1138" s="85"/>
      <c r="AA1138" s="85"/>
      <c r="AB1138" s="85"/>
      <c r="AC1138" s="85"/>
      <c r="AD1138" s="85"/>
      <c r="AE1138" s="85"/>
      <c r="AF1138" s="85"/>
      <c r="AG1138" s="85"/>
      <c r="AH1138" s="85"/>
      <c r="AI1138" s="85"/>
      <c r="AJ1138" s="85"/>
      <c r="AK1138" s="85"/>
      <c r="AL1138" s="85"/>
      <c r="AM1138" s="85"/>
      <c r="AN1138" s="85"/>
      <c r="AO1138" s="85"/>
      <c r="AP1138" s="85"/>
      <c r="AQ1138" s="85"/>
      <c r="AR1138" s="85"/>
      <c r="AS1138" s="85"/>
      <c r="AT1138" s="85"/>
      <c r="AU1138" s="85"/>
      <c r="AV1138" s="85"/>
      <c r="AW1138" s="85"/>
      <c r="AX1138" s="85"/>
      <c r="AY1138" s="85"/>
      <c r="AZ1138" s="85"/>
      <c r="BA1138" s="85"/>
      <c r="BB1138" s="85"/>
      <c r="BC1138" s="85"/>
      <c r="BD1138" s="85"/>
      <c r="BE1138" s="85"/>
      <c r="BF1138" s="85"/>
      <c r="BG1138" s="85"/>
      <c r="BH1138" s="85"/>
      <c r="BI1138" s="85"/>
      <c r="BJ1138" s="85"/>
      <c r="BK1138" s="85"/>
      <c r="BL1138" s="85"/>
      <c r="BM1138" s="85"/>
      <c r="BN1138" s="85"/>
      <c r="BO1138" s="85"/>
    </row>
    <row r="1139" spans="1:67" x14ac:dyDescent="0.35">
      <c r="A1139" s="85"/>
      <c r="B1139" s="85"/>
      <c r="C1139" s="85"/>
      <c r="D1139" s="85"/>
      <c r="E1139" s="85"/>
      <c r="F1139" s="85"/>
      <c r="G1139" s="85"/>
      <c r="H1139" s="85"/>
      <c r="I1139" s="85"/>
      <c r="J1139" s="85"/>
      <c r="K1139" s="85"/>
      <c r="L1139" s="85"/>
      <c r="M1139" s="85"/>
      <c r="N1139" s="85"/>
      <c r="O1139" s="85"/>
      <c r="P1139" s="85"/>
      <c r="Q1139" s="85"/>
      <c r="R1139" s="85"/>
      <c r="S1139" s="85"/>
      <c r="T1139" s="85"/>
      <c r="U1139" s="85"/>
      <c r="V1139" s="85"/>
      <c r="W1139" s="85"/>
      <c r="X1139" s="85"/>
      <c r="Y1139" s="85"/>
      <c r="Z1139" s="85"/>
      <c r="AA1139" s="85"/>
      <c r="AB1139" s="85"/>
      <c r="AC1139" s="85"/>
      <c r="AD1139" s="85"/>
      <c r="AE1139" s="85"/>
      <c r="AF1139" s="85"/>
      <c r="AG1139" s="85"/>
      <c r="AH1139" s="85"/>
      <c r="AI1139" s="85"/>
      <c r="AJ1139" s="85"/>
      <c r="AK1139" s="85"/>
      <c r="AL1139" s="85"/>
      <c r="AM1139" s="85"/>
      <c r="AN1139" s="85"/>
      <c r="AO1139" s="85"/>
      <c r="AP1139" s="85"/>
      <c r="AQ1139" s="85"/>
      <c r="AR1139" s="85"/>
      <c r="AS1139" s="85"/>
      <c r="AT1139" s="85"/>
      <c r="AU1139" s="85"/>
      <c r="AV1139" s="85"/>
      <c r="AW1139" s="85"/>
      <c r="AX1139" s="85"/>
      <c r="AY1139" s="85"/>
      <c r="AZ1139" s="85"/>
      <c r="BA1139" s="85"/>
      <c r="BB1139" s="85"/>
      <c r="BC1139" s="85"/>
      <c r="BD1139" s="85"/>
      <c r="BE1139" s="85"/>
      <c r="BF1139" s="85"/>
      <c r="BG1139" s="85"/>
      <c r="BH1139" s="85"/>
      <c r="BI1139" s="85"/>
      <c r="BJ1139" s="85"/>
      <c r="BK1139" s="85"/>
      <c r="BL1139" s="85"/>
      <c r="BM1139" s="85"/>
      <c r="BN1139" s="85"/>
      <c r="BO1139" s="85"/>
    </row>
    <row r="1140" spans="1:67" x14ac:dyDescent="0.35">
      <c r="A1140" s="85"/>
      <c r="B1140" s="85"/>
      <c r="C1140" s="85"/>
      <c r="D1140" s="85"/>
      <c r="E1140" s="85"/>
      <c r="F1140" s="85"/>
      <c r="G1140" s="85"/>
      <c r="H1140" s="85"/>
      <c r="I1140" s="85"/>
      <c r="J1140" s="85"/>
      <c r="K1140" s="85"/>
      <c r="L1140" s="85"/>
      <c r="M1140" s="85"/>
      <c r="N1140" s="85"/>
      <c r="O1140" s="85"/>
      <c r="P1140" s="85"/>
      <c r="Q1140" s="85"/>
      <c r="R1140" s="85"/>
      <c r="S1140" s="85"/>
      <c r="T1140" s="85"/>
      <c r="U1140" s="85"/>
      <c r="V1140" s="85"/>
      <c r="W1140" s="85"/>
      <c r="X1140" s="85"/>
      <c r="Y1140" s="85"/>
      <c r="Z1140" s="85"/>
      <c r="AA1140" s="85"/>
      <c r="AB1140" s="85"/>
      <c r="AC1140" s="85"/>
      <c r="AD1140" s="85"/>
      <c r="AE1140" s="85"/>
      <c r="AF1140" s="85"/>
      <c r="AG1140" s="85"/>
      <c r="AH1140" s="85"/>
      <c r="AI1140" s="85"/>
      <c r="AJ1140" s="85"/>
      <c r="AK1140" s="85"/>
      <c r="AL1140" s="85"/>
      <c r="AM1140" s="85"/>
      <c r="AN1140" s="85"/>
      <c r="AO1140" s="85"/>
      <c r="AP1140" s="85"/>
      <c r="AQ1140" s="85"/>
      <c r="AR1140" s="85"/>
      <c r="AS1140" s="85"/>
      <c r="AT1140" s="85"/>
      <c r="AU1140" s="85"/>
      <c r="AV1140" s="85"/>
      <c r="AW1140" s="85"/>
      <c r="AX1140" s="85"/>
      <c r="AY1140" s="85"/>
      <c r="AZ1140" s="85"/>
      <c r="BA1140" s="85"/>
      <c r="BB1140" s="85"/>
      <c r="BC1140" s="85"/>
      <c r="BD1140" s="85"/>
      <c r="BE1140" s="85"/>
      <c r="BF1140" s="85"/>
      <c r="BG1140" s="85"/>
      <c r="BH1140" s="85"/>
      <c r="BI1140" s="85"/>
      <c r="BJ1140" s="85"/>
      <c r="BK1140" s="85"/>
      <c r="BL1140" s="85"/>
      <c r="BM1140" s="85"/>
      <c r="BN1140" s="85"/>
      <c r="BO1140" s="85"/>
    </row>
    <row r="1141" spans="1:67" x14ac:dyDescent="0.35">
      <c r="A1141" s="85"/>
      <c r="B1141" s="85"/>
      <c r="C1141" s="85"/>
      <c r="D1141" s="85"/>
      <c r="E1141" s="85"/>
      <c r="F1141" s="85"/>
      <c r="G1141" s="85"/>
      <c r="H1141" s="85"/>
      <c r="I1141" s="85"/>
      <c r="J1141" s="85"/>
      <c r="K1141" s="85"/>
      <c r="L1141" s="85"/>
      <c r="M1141" s="85"/>
      <c r="N1141" s="85"/>
      <c r="O1141" s="85"/>
      <c r="P1141" s="85"/>
      <c r="Q1141" s="85"/>
      <c r="R1141" s="85"/>
      <c r="S1141" s="85"/>
      <c r="T1141" s="85"/>
      <c r="U1141" s="85"/>
      <c r="V1141" s="85"/>
      <c r="W1141" s="85"/>
      <c r="X1141" s="85"/>
      <c r="Y1141" s="85"/>
      <c r="Z1141" s="85"/>
      <c r="AA1141" s="85"/>
      <c r="AB1141" s="85"/>
      <c r="AC1141" s="85"/>
      <c r="AD1141" s="85"/>
      <c r="AE1141" s="85"/>
      <c r="AF1141" s="85"/>
      <c r="AG1141" s="85"/>
      <c r="AH1141" s="85"/>
      <c r="AI1141" s="85"/>
      <c r="AJ1141" s="85"/>
      <c r="AK1141" s="85"/>
      <c r="AL1141" s="85"/>
      <c r="AM1141" s="85"/>
      <c r="AN1141" s="85"/>
      <c r="AO1141" s="85"/>
      <c r="AP1141" s="85"/>
      <c r="AQ1141" s="85"/>
      <c r="AR1141" s="85"/>
      <c r="AS1141" s="85"/>
      <c r="AT1141" s="85"/>
      <c r="AU1141" s="85"/>
      <c r="AV1141" s="85"/>
      <c r="AW1141" s="85"/>
      <c r="AX1141" s="85"/>
      <c r="AY1141" s="85"/>
      <c r="AZ1141" s="85"/>
      <c r="BA1141" s="85"/>
      <c r="BB1141" s="85"/>
      <c r="BC1141" s="85"/>
      <c r="BD1141" s="85"/>
      <c r="BE1141" s="85"/>
      <c r="BF1141" s="85"/>
      <c r="BG1141" s="85"/>
      <c r="BH1141" s="85"/>
      <c r="BI1141" s="85"/>
      <c r="BJ1141" s="85"/>
      <c r="BK1141" s="85"/>
      <c r="BL1141" s="85"/>
      <c r="BM1141" s="85"/>
      <c r="BN1141" s="85"/>
      <c r="BO1141" s="85"/>
    </row>
    <row r="1142" spans="1:67" x14ac:dyDescent="0.35">
      <c r="A1142" s="85"/>
      <c r="B1142" s="85"/>
      <c r="C1142" s="85"/>
      <c r="D1142" s="85"/>
      <c r="E1142" s="85"/>
      <c r="F1142" s="85"/>
      <c r="G1142" s="85"/>
      <c r="H1142" s="85"/>
      <c r="I1142" s="85"/>
      <c r="J1142" s="85"/>
      <c r="K1142" s="85"/>
      <c r="L1142" s="85"/>
      <c r="M1142" s="85"/>
      <c r="N1142" s="85"/>
      <c r="O1142" s="85"/>
      <c r="P1142" s="85"/>
      <c r="Q1142" s="85"/>
      <c r="R1142" s="85"/>
      <c r="S1142" s="85"/>
      <c r="T1142" s="85"/>
      <c r="U1142" s="85"/>
      <c r="V1142" s="85"/>
      <c r="W1142" s="85"/>
      <c r="X1142" s="85"/>
      <c r="Y1142" s="85"/>
      <c r="Z1142" s="85"/>
      <c r="AA1142" s="85"/>
      <c r="AB1142" s="85"/>
      <c r="AC1142" s="85"/>
      <c r="AD1142" s="85"/>
      <c r="AE1142" s="85"/>
      <c r="AF1142" s="85"/>
      <c r="AG1142" s="85"/>
      <c r="AH1142" s="85"/>
      <c r="AI1142" s="85"/>
      <c r="AJ1142" s="85"/>
      <c r="AK1142" s="85"/>
      <c r="AL1142" s="85"/>
      <c r="AM1142" s="85"/>
      <c r="AN1142" s="85"/>
      <c r="AO1142" s="85"/>
      <c r="AP1142" s="85"/>
      <c r="AQ1142" s="85"/>
      <c r="AR1142" s="85"/>
      <c r="AS1142" s="85"/>
      <c r="AT1142" s="85"/>
      <c r="AU1142" s="85"/>
      <c r="AV1142" s="85"/>
      <c r="AW1142" s="85"/>
      <c r="AX1142" s="85"/>
      <c r="AY1142" s="85"/>
      <c r="AZ1142" s="85"/>
      <c r="BA1142" s="85"/>
      <c r="BB1142" s="85"/>
      <c r="BC1142" s="85"/>
      <c r="BD1142" s="85"/>
      <c r="BE1142" s="85"/>
      <c r="BF1142" s="85"/>
      <c r="BG1142" s="85"/>
      <c r="BH1142" s="85"/>
      <c r="BI1142" s="85"/>
      <c r="BJ1142" s="85"/>
      <c r="BK1142" s="85"/>
      <c r="BL1142" s="85"/>
      <c r="BM1142" s="85"/>
      <c r="BN1142" s="85"/>
      <c r="BO1142" s="85"/>
    </row>
    <row r="1143" spans="1:67" x14ac:dyDescent="0.35">
      <c r="A1143" s="85"/>
      <c r="B1143" s="85"/>
      <c r="C1143" s="85"/>
      <c r="D1143" s="85"/>
      <c r="E1143" s="85"/>
      <c r="F1143" s="85"/>
      <c r="G1143" s="85"/>
      <c r="H1143" s="85"/>
      <c r="I1143" s="85"/>
      <c r="J1143" s="85"/>
      <c r="K1143" s="85"/>
      <c r="L1143" s="85"/>
      <c r="M1143" s="85"/>
      <c r="N1143" s="85"/>
      <c r="O1143" s="85"/>
      <c r="P1143" s="85"/>
      <c r="Q1143" s="85"/>
      <c r="R1143" s="85"/>
      <c r="S1143" s="85"/>
      <c r="T1143" s="85"/>
      <c r="U1143" s="85"/>
      <c r="V1143" s="85"/>
      <c r="W1143" s="85"/>
      <c r="X1143" s="85"/>
      <c r="Y1143" s="85"/>
      <c r="Z1143" s="85"/>
      <c r="AA1143" s="85"/>
      <c r="AB1143" s="85"/>
      <c r="AC1143" s="85"/>
      <c r="AD1143" s="85"/>
      <c r="AE1143" s="85"/>
      <c r="AF1143" s="85"/>
      <c r="AG1143" s="85"/>
      <c r="AH1143" s="85"/>
      <c r="AI1143" s="85"/>
      <c r="AJ1143" s="85"/>
      <c r="AK1143" s="85"/>
      <c r="AL1143" s="85"/>
      <c r="AM1143" s="85"/>
      <c r="AN1143" s="85"/>
      <c r="AO1143" s="85"/>
      <c r="AP1143" s="85"/>
      <c r="AQ1143" s="85"/>
      <c r="AR1143" s="85"/>
      <c r="AS1143" s="85"/>
      <c r="AT1143" s="85"/>
      <c r="AU1143" s="85"/>
      <c r="AV1143" s="85"/>
      <c r="AW1143" s="85"/>
      <c r="AX1143" s="85"/>
      <c r="AY1143" s="85"/>
      <c r="AZ1143" s="85"/>
      <c r="BA1143" s="85"/>
      <c r="BB1143" s="85"/>
      <c r="BC1143" s="85"/>
      <c r="BD1143" s="85"/>
      <c r="BE1143" s="85"/>
      <c r="BF1143" s="85"/>
      <c r="BG1143" s="85"/>
      <c r="BH1143" s="85"/>
      <c r="BI1143" s="85"/>
      <c r="BJ1143" s="85"/>
      <c r="BK1143" s="85"/>
      <c r="BL1143" s="85"/>
      <c r="BM1143" s="85"/>
      <c r="BN1143" s="85"/>
      <c r="BO1143" s="85"/>
    </row>
    <row r="1144" spans="1:67" x14ac:dyDescent="0.35">
      <c r="A1144" s="85"/>
      <c r="B1144" s="85"/>
      <c r="C1144" s="85"/>
      <c r="D1144" s="85"/>
      <c r="E1144" s="85"/>
      <c r="F1144" s="85"/>
      <c r="G1144" s="85"/>
      <c r="H1144" s="85"/>
      <c r="I1144" s="85"/>
      <c r="J1144" s="85"/>
      <c r="K1144" s="85"/>
      <c r="L1144" s="85"/>
      <c r="M1144" s="85"/>
      <c r="N1144" s="85"/>
      <c r="O1144" s="85"/>
      <c r="P1144" s="85"/>
      <c r="Q1144" s="85"/>
      <c r="R1144" s="85"/>
      <c r="S1144" s="85"/>
      <c r="T1144" s="85"/>
      <c r="U1144" s="85"/>
      <c r="V1144" s="85"/>
      <c r="W1144" s="85"/>
      <c r="X1144" s="85"/>
      <c r="Y1144" s="85"/>
      <c r="Z1144" s="85"/>
      <c r="AA1144" s="85"/>
      <c r="AB1144" s="85"/>
      <c r="AC1144" s="85"/>
      <c r="AD1144" s="85"/>
      <c r="AE1144" s="85"/>
      <c r="AF1144" s="85"/>
      <c r="AG1144" s="85"/>
      <c r="AH1144" s="85"/>
      <c r="AI1144" s="85"/>
      <c r="AJ1144" s="85"/>
      <c r="AK1144" s="85"/>
      <c r="AL1144" s="85"/>
      <c r="AM1144" s="85"/>
      <c r="AN1144" s="85"/>
      <c r="AO1144" s="85"/>
      <c r="AP1144" s="85"/>
      <c r="AQ1144" s="85"/>
      <c r="AR1144" s="85"/>
      <c r="AS1144" s="85"/>
      <c r="AT1144" s="85"/>
      <c r="AU1144" s="85"/>
      <c r="AV1144" s="85"/>
      <c r="AW1144" s="85"/>
      <c r="AX1144" s="85"/>
      <c r="AY1144" s="85"/>
      <c r="AZ1144" s="85"/>
      <c r="BA1144" s="85"/>
      <c r="BB1144" s="85"/>
      <c r="BC1144" s="85"/>
      <c r="BD1144" s="85"/>
      <c r="BE1144" s="85"/>
      <c r="BF1144" s="85"/>
      <c r="BG1144" s="85"/>
      <c r="BH1144" s="85"/>
      <c r="BI1144" s="85"/>
      <c r="BJ1144" s="85"/>
      <c r="BK1144" s="85"/>
      <c r="BL1144" s="85"/>
      <c r="BM1144" s="85"/>
      <c r="BN1144" s="85"/>
      <c r="BO1144" s="85"/>
    </row>
    <row r="1145" spans="1:67" x14ac:dyDescent="0.35">
      <c r="A1145" s="85"/>
      <c r="B1145" s="85"/>
      <c r="C1145" s="85"/>
      <c r="D1145" s="85"/>
      <c r="E1145" s="85"/>
      <c r="F1145" s="85"/>
      <c r="G1145" s="85"/>
      <c r="H1145" s="85"/>
      <c r="I1145" s="85"/>
      <c r="J1145" s="85"/>
      <c r="K1145" s="85"/>
      <c r="L1145" s="85"/>
      <c r="M1145" s="85"/>
      <c r="N1145" s="85"/>
      <c r="O1145" s="85"/>
      <c r="P1145" s="85"/>
      <c r="Q1145" s="85"/>
      <c r="R1145" s="85"/>
      <c r="S1145" s="85"/>
      <c r="T1145" s="85"/>
      <c r="U1145" s="85"/>
      <c r="V1145" s="85"/>
      <c r="W1145" s="85"/>
      <c r="X1145" s="85"/>
      <c r="Y1145" s="85"/>
      <c r="Z1145" s="85"/>
      <c r="AA1145" s="85"/>
      <c r="AB1145" s="85"/>
      <c r="AC1145" s="85"/>
      <c r="AD1145" s="85"/>
      <c r="AE1145" s="85"/>
      <c r="AF1145" s="85"/>
      <c r="AG1145" s="85"/>
      <c r="AH1145" s="85"/>
      <c r="AI1145" s="85"/>
      <c r="AJ1145" s="85"/>
      <c r="AK1145" s="85"/>
      <c r="AL1145" s="85"/>
      <c r="AM1145" s="85"/>
      <c r="AN1145" s="85"/>
      <c r="AO1145" s="85"/>
      <c r="AP1145" s="85"/>
      <c r="AQ1145" s="85"/>
      <c r="AR1145" s="85"/>
      <c r="AS1145" s="85"/>
      <c r="AT1145" s="85"/>
      <c r="AU1145" s="85"/>
      <c r="AV1145" s="85"/>
      <c r="AW1145" s="85"/>
      <c r="AX1145" s="85"/>
      <c r="AY1145" s="85"/>
      <c r="AZ1145" s="85"/>
      <c r="BA1145" s="85"/>
      <c r="BB1145" s="85"/>
      <c r="BC1145" s="85"/>
      <c r="BD1145" s="85"/>
      <c r="BE1145" s="85"/>
      <c r="BF1145" s="85"/>
      <c r="BG1145" s="85"/>
      <c r="BH1145" s="85"/>
      <c r="BI1145" s="85"/>
      <c r="BJ1145" s="85"/>
      <c r="BK1145" s="85"/>
      <c r="BL1145" s="85"/>
      <c r="BM1145" s="85"/>
      <c r="BN1145" s="85"/>
      <c r="BO1145" s="85"/>
    </row>
    <row r="1146" spans="1:67" x14ac:dyDescent="0.35">
      <c r="A1146" s="85"/>
      <c r="B1146" s="85"/>
      <c r="C1146" s="85"/>
      <c r="D1146" s="85"/>
      <c r="E1146" s="85"/>
      <c r="F1146" s="85"/>
      <c r="G1146" s="85"/>
      <c r="H1146" s="85"/>
      <c r="I1146" s="85"/>
      <c r="J1146" s="85"/>
      <c r="K1146" s="85"/>
      <c r="L1146" s="85"/>
      <c r="M1146" s="85"/>
      <c r="N1146" s="85"/>
      <c r="O1146" s="85"/>
      <c r="P1146" s="85"/>
      <c r="Q1146" s="85"/>
      <c r="R1146" s="85"/>
      <c r="S1146" s="85"/>
      <c r="T1146" s="85"/>
      <c r="U1146" s="85"/>
      <c r="V1146" s="85"/>
      <c r="W1146" s="85"/>
      <c r="X1146" s="85"/>
      <c r="Y1146" s="85"/>
      <c r="Z1146" s="85"/>
      <c r="AA1146" s="85"/>
      <c r="AB1146" s="85"/>
      <c r="AC1146" s="85"/>
      <c r="AD1146" s="85"/>
      <c r="AE1146" s="85"/>
      <c r="AF1146" s="85"/>
      <c r="AG1146" s="85"/>
      <c r="AH1146" s="85"/>
      <c r="AI1146" s="85"/>
      <c r="AJ1146" s="85"/>
      <c r="AK1146" s="85"/>
      <c r="AL1146" s="85"/>
      <c r="AM1146" s="85"/>
      <c r="AN1146" s="85"/>
      <c r="AO1146" s="85"/>
      <c r="AP1146" s="85"/>
      <c r="AQ1146" s="85"/>
      <c r="AR1146" s="85"/>
      <c r="AS1146" s="85"/>
      <c r="AT1146" s="85"/>
      <c r="AU1146" s="85"/>
      <c r="AV1146" s="85"/>
      <c r="AW1146" s="85"/>
      <c r="AX1146" s="85"/>
      <c r="AY1146" s="85"/>
      <c r="AZ1146" s="85"/>
      <c r="BA1146" s="85"/>
      <c r="BB1146" s="85"/>
      <c r="BC1146" s="85"/>
      <c r="BD1146" s="85"/>
      <c r="BE1146" s="85"/>
      <c r="BF1146" s="85"/>
      <c r="BG1146" s="85"/>
      <c r="BH1146" s="85"/>
      <c r="BI1146" s="85"/>
      <c r="BJ1146" s="85"/>
      <c r="BK1146" s="85"/>
      <c r="BL1146" s="85"/>
      <c r="BM1146" s="85"/>
      <c r="BN1146" s="85"/>
      <c r="BO1146" s="85"/>
    </row>
    <row r="1147" spans="1:67" x14ac:dyDescent="0.35">
      <c r="A1147" s="85"/>
      <c r="B1147" s="85"/>
      <c r="C1147" s="85"/>
      <c r="D1147" s="85"/>
      <c r="E1147" s="85"/>
      <c r="F1147" s="85"/>
      <c r="G1147" s="85"/>
      <c r="H1147" s="85"/>
      <c r="I1147" s="85"/>
      <c r="J1147" s="85"/>
      <c r="K1147" s="85"/>
      <c r="L1147" s="85"/>
      <c r="M1147" s="85"/>
      <c r="N1147" s="85"/>
      <c r="O1147" s="85"/>
      <c r="P1147" s="85"/>
      <c r="Q1147" s="85"/>
      <c r="R1147" s="85"/>
      <c r="S1147" s="85"/>
      <c r="T1147" s="85"/>
      <c r="U1147" s="85"/>
      <c r="V1147" s="85"/>
      <c r="W1147" s="85"/>
      <c r="X1147" s="85"/>
      <c r="Y1147" s="85"/>
      <c r="Z1147" s="85"/>
      <c r="AA1147" s="85"/>
      <c r="AB1147" s="85"/>
      <c r="AC1147" s="85"/>
      <c r="AD1147" s="85"/>
      <c r="AE1147" s="85"/>
      <c r="AF1147" s="85"/>
      <c r="AG1147" s="85"/>
      <c r="AH1147" s="85"/>
      <c r="AI1147" s="85"/>
      <c r="AJ1147" s="85"/>
      <c r="AK1147" s="85"/>
      <c r="AL1147" s="85"/>
      <c r="AM1147" s="85"/>
      <c r="AN1147" s="85"/>
      <c r="AO1147" s="85"/>
      <c r="AP1147" s="85"/>
      <c r="AQ1147" s="85"/>
      <c r="AR1147" s="85"/>
      <c r="AS1147" s="85"/>
      <c r="AT1147" s="85"/>
      <c r="AU1147" s="85"/>
      <c r="AV1147" s="85"/>
      <c r="AW1147" s="85"/>
      <c r="AX1147" s="85"/>
      <c r="AY1147" s="85"/>
      <c r="AZ1147" s="85"/>
      <c r="BA1147" s="85"/>
      <c r="BB1147" s="85"/>
      <c r="BC1147" s="85"/>
      <c r="BD1147" s="85"/>
      <c r="BE1147" s="85"/>
      <c r="BF1147" s="85"/>
      <c r="BG1147" s="85"/>
      <c r="BH1147" s="85"/>
      <c r="BI1147" s="85"/>
      <c r="BJ1147" s="85"/>
      <c r="BK1147" s="85"/>
      <c r="BL1147" s="85"/>
      <c r="BM1147" s="85"/>
      <c r="BN1147" s="85"/>
      <c r="BO1147" s="85"/>
    </row>
    <row r="1148" spans="1:67" x14ac:dyDescent="0.35">
      <c r="A1148" s="85"/>
      <c r="B1148" s="85"/>
      <c r="C1148" s="85"/>
      <c r="D1148" s="85"/>
      <c r="E1148" s="85"/>
      <c r="F1148" s="85"/>
      <c r="G1148" s="85"/>
      <c r="H1148" s="85"/>
      <c r="I1148" s="85"/>
      <c r="J1148" s="85"/>
      <c r="K1148" s="85"/>
      <c r="L1148" s="85"/>
      <c r="M1148" s="85"/>
      <c r="N1148" s="85"/>
      <c r="O1148" s="85"/>
      <c r="P1148" s="85"/>
      <c r="Q1148" s="85"/>
      <c r="R1148" s="85"/>
      <c r="S1148" s="85"/>
      <c r="T1148" s="85"/>
      <c r="U1148" s="85"/>
      <c r="V1148" s="85"/>
      <c r="W1148" s="85"/>
      <c r="X1148" s="85"/>
      <c r="Y1148" s="85"/>
      <c r="Z1148" s="85"/>
      <c r="AA1148" s="85"/>
      <c r="AB1148" s="85"/>
      <c r="AC1148" s="85"/>
      <c r="AD1148" s="85"/>
      <c r="AE1148" s="85"/>
      <c r="AF1148" s="85"/>
      <c r="AG1148" s="85"/>
      <c r="AH1148" s="85"/>
      <c r="AI1148" s="85"/>
      <c r="AJ1148" s="85"/>
      <c r="AK1148" s="85"/>
      <c r="AL1148" s="85"/>
      <c r="AM1148" s="85"/>
      <c r="AN1148" s="85"/>
      <c r="AO1148" s="85"/>
      <c r="AP1148" s="85"/>
      <c r="AQ1148" s="85"/>
      <c r="AR1148" s="85"/>
      <c r="AS1148" s="85"/>
      <c r="AT1148" s="85"/>
      <c r="AU1148" s="85"/>
      <c r="AV1148" s="85"/>
      <c r="AW1148" s="85"/>
      <c r="AX1148" s="85"/>
      <c r="AY1148" s="85"/>
      <c r="AZ1148" s="85"/>
      <c r="BA1148" s="85"/>
      <c r="BB1148" s="85"/>
      <c r="BC1148" s="85"/>
      <c r="BD1148" s="85"/>
      <c r="BE1148" s="85"/>
      <c r="BF1148" s="85"/>
      <c r="BG1148" s="85"/>
      <c r="BH1148" s="85"/>
      <c r="BI1148" s="85"/>
      <c r="BJ1148" s="85"/>
      <c r="BK1148" s="85"/>
      <c r="BL1148" s="85"/>
      <c r="BM1148" s="85"/>
      <c r="BN1148" s="85"/>
      <c r="BO1148" s="85"/>
    </row>
    <row r="1149" spans="1:67" x14ac:dyDescent="0.35">
      <c r="A1149" s="85"/>
      <c r="B1149" s="85"/>
      <c r="C1149" s="85"/>
      <c r="D1149" s="85"/>
      <c r="E1149" s="85"/>
      <c r="F1149" s="85"/>
      <c r="G1149" s="85"/>
      <c r="H1149" s="85"/>
      <c r="I1149" s="85"/>
      <c r="J1149" s="85"/>
      <c r="K1149" s="85"/>
      <c r="L1149" s="85"/>
      <c r="M1149" s="85"/>
      <c r="N1149" s="85"/>
      <c r="O1149" s="85"/>
      <c r="P1149" s="85"/>
      <c r="Q1149" s="85"/>
      <c r="R1149" s="85"/>
      <c r="S1149" s="85"/>
      <c r="T1149" s="85"/>
      <c r="U1149" s="85"/>
      <c r="V1149" s="85"/>
      <c r="W1149" s="85"/>
      <c r="X1149" s="85"/>
      <c r="Y1149" s="85"/>
      <c r="Z1149" s="85"/>
      <c r="AA1149" s="85"/>
      <c r="AB1149" s="85"/>
      <c r="AC1149" s="85"/>
      <c r="AD1149" s="85"/>
      <c r="AE1149" s="85"/>
      <c r="AF1149" s="85"/>
      <c r="AG1149" s="85"/>
      <c r="AH1149" s="85"/>
      <c r="AI1149" s="85"/>
      <c r="AJ1149" s="85"/>
      <c r="AK1149" s="85"/>
      <c r="AL1149" s="85"/>
      <c r="AM1149" s="85"/>
      <c r="AN1149" s="85"/>
      <c r="AO1149" s="85"/>
      <c r="AP1149" s="85"/>
      <c r="AQ1149" s="85"/>
      <c r="AR1149" s="85"/>
      <c r="AS1149" s="85"/>
      <c r="AT1149" s="85"/>
      <c r="AU1149" s="85"/>
      <c r="AV1149" s="85"/>
      <c r="AW1149" s="85"/>
      <c r="AX1149" s="85"/>
      <c r="AY1149" s="85"/>
      <c r="AZ1149" s="85"/>
      <c r="BA1149" s="85"/>
      <c r="BB1149" s="85"/>
      <c r="BC1149" s="85"/>
      <c r="BD1149" s="85"/>
      <c r="BE1149" s="85"/>
      <c r="BF1149" s="85"/>
      <c r="BG1149" s="85"/>
      <c r="BH1149" s="85"/>
      <c r="BI1149" s="85"/>
      <c r="BJ1149" s="85"/>
      <c r="BK1149" s="85"/>
      <c r="BL1149" s="85"/>
      <c r="BM1149" s="85"/>
      <c r="BN1149" s="85"/>
      <c r="BO1149" s="85"/>
    </row>
    <row r="1150" spans="1:67" x14ac:dyDescent="0.35">
      <c r="A1150" s="85"/>
      <c r="B1150" s="85"/>
      <c r="C1150" s="85"/>
      <c r="D1150" s="85"/>
      <c r="E1150" s="85"/>
      <c r="F1150" s="85"/>
      <c r="G1150" s="85"/>
      <c r="H1150" s="85"/>
      <c r="I1150" s="85"/>
      <c r="J1150" s="85"/>
      <c r="K1150" s="85"/>
      <c r="L1150" s="85"/>
      <c r="M1150" s="85"/>
      <c r="N1150" s="85"/>
      <c r="O1150" s="85"/>
      <c r="P1150" s="85"/>
      <c r="Q1150" s="85"/>
      <c r="R1150" s="85"/>
      <c r="S1150" s="85"/>
      <c r="T1150" s="85"/>
      <c r="U1150" s="85"/>
      <c r="V1150" s="85"/>
      <c r="W1150" s="85"/>
      <c r="X1150" s="85"/>
      <c r="Y1150" s="85"/>
      <c r="Z1150" s="85"/>
      <c r="AA1150" s="85"/>
      <c r="AB1150" s="85"/>
      <c r="AC1150" s="85"/>
      <c r="AD1150" s="85"/>
      <c r="AE1150" s="85"/>
      <c r="AF1150" s="85"/>
      <c r="AG1150" s="85"/>
      <c r="AH1150" s="85"/>
      <c r="AI1150" s="85"/>
      <c r="AJ1150" s="85"/>
      <c r="AK1150" s="85"/>
      <c r="AL1150" s="85"/>
      <c r="AM1150" s="85"/>
      <c r="AN1150" s="85"/>
      <c r="AO1150" s="85"/>
      <c r="AP1150" s="85"/>
      <c r="AQ1150" s="85"/>
      <c r="AR1150" s="85"/>
      <c r="AS1150" s="85"/>
      <c r="AT1150" s="85"/>
      <c r="AU1150" s="85"/>
      <c r="AV1150" s="85"/>
      <c r="AW1150" s="85"/>
      <c r="AX1150" s="85"/>
      <c r="AY1150" s="85"/>
      <c r="AZ1150" s="85"/>
      <c r="BA1150" s="85"/>
      <c r="BB1150" s="85"/>
      <c r="BC1150" s="85"/>
      <c r="BD1150" s="85"/>
      <c r="BE1150" s="85"/>
      <c r="BF1150" s="85"/>
      <c r="BG1150" s="85"/>
      <c r="BH1150" s="85"/>
      <c r="BI1150" s="85"/>
      <c r="BJ1150" s="85"/>
      <c r="BK1150" s="85"/>
      <c r="BL1150" s="85"/>
      <c r="BM1150" s="85"/>
      <c r="BN1150" s="85"/>
      <c r="BO1150" s="85"/>
    </row>
    <row r="1151" spans="1:67" x14ac:dyDescent="0.35">
      <c r="A1151" s="85"/>
      <c r="B1151" s="85"/>
      <c r="C1151" s="85"/>
      <c r="D1151" s="85"/>
      <c r="E1151" s="85"/>
      <c r="F1151" s="85"/>
      <c r="G1151" s="85"/>
      <c r="H1151" s="85"/>
      <c r="I1151" s="85"/>
      <c r="J1151" s="85"/>
      <c r="K1151" s="85"/>
      <c r="L1151" s="85"/>
      <c r="M1151" s="85"/>
      <c r="N1151" s="85"/>
      <c r="O1151" s="85"/>
      <c r="P1151" s="85"/>
      <c r="Q1151" s="85"/>
      <c r="R1151" s="85"/>
      <c r="S1151" s="85"/>
      <c r="T1151" s="85"/>
      <c r="U1151" s="85"/>
      <c r="V1151" s="85"/>
      <c r="W1151" s="85"/>
      <c r="X1151" s="85"/>
      <c r="Y1151" s="85"/>
      <c r="Z1151" s="85"/>
      <c r="AA1151" s="85"/>
      <c r="AB1151" s="85"/>
      <c r="AC1151" s="85"/>
      <c r="AD1151" s="85"/>
      <c r="AE1151" s="85"/>
      <c r="AF1151" s="85"/>
      <c r="AG1151" s="85"/>
      <c r="AH1151" s="85"/>
      <c r="AI1151" s="85"/>
      <c r="AJ1151" s="85"/>
      <c r="AK1151" s="85"/>
      <c r="AL1151" s="85"/>
      <c r="AM1151" s="85"/>
      <c r="AN1151" s="85"/>
      <c r="AO1151" s="85"/>
      <c r="AP1151" s="85"/>
      <c r="AQ1151" s="85"/>
      <c r="AR1151" s="85"/>
      <c r="AS1151" s="85"/>
      <c r="AT1151" s="85"/>
      <c r="AU1151" s="85"/>
      <c r="AV1151" s="85"/>
      <c r="AW1151" s="85"/>
      <c r="AX1151" s="85"/>
      <c r="AY1151" s="85"/>
      <c r="AZ1151" s="85"/>
      <c r="BA1151" s="85"/>
      <c r="BB1151" s="85"/>
      <c r="BC1151" s="85"/>
      <c r="BD1151" s="85"/>
      <c r="BE1151" s="85"/>
      <c r="BF1151" s="85"/>
      <c r="BG1151" s="85"/>
      <c r="BH1151" s="85"/>
      <c r="BI1151" s="85"/>
      <c r="BJ1151" s="85"/>
      <c r="BK1151" s="85"/>
      <c r="BL1151" s="85"/>
      <c r="BM1151" s="85"/>
      <c r="BN1151" s="85"/>
      <c r="BO1151" s="85"/>
    </row>
    <row r="1152" spans="1:67" x14ac:dyDescent="0.35">
      <c r="A1152" s="85"/>
      <c r="B1152" s="85"/>
      <c r="C1152" s="85"/>
      <c r="D1152" s="85"/>
      <c r="E1152" s="85"/>
      <c r="F1152" s="85"/>
      <c r="G1152" s="85"/>
      <c r="H1152" s="85"/>
      <c r="I1152" s="85"/>
      <c r="J1152" s="85"/>
      <c r="K1152" s="85"/>
      <c r="L1152" s="85"/>
      <c r="M1152" s="85"/>
      <c r="N1152" s="85"/>
      <c r="O1152" s="85"/>
      <c r="P1152" s="85"/>
      <c r="Q1152" s="85"/>
      <c r="R1152" s="85"/>
      <c r="S1152" s="85"/>
      <c r="T1152" s="85"/>
      <c r="U1152" s="85"/>
      <c r="V1152" s="85"/>
      <c r="W1152" s="85"/>
      <c r="X1152" s="85"/>
      <c r="Y1152" s="85"/>
      <c r="Z1152" s="85"/>
      <c r="AA1152" s="85"/>
      <c r="AB1152" s="85"/>
      <c r="AC1152" s="85"/>
      <c r="AD1152" s="85"/>
      <c r="AE1152" s="85"/>
      <c r="AF1152" s="85"/>
      <c r="AG1152" s="85"/>
      <c r="AH1152" s="85"/>
      <c r="AI1152" s="85"/>
      <c r="AJ1152" s="85"/>
      <c r="AK1152" s="85"/>
      <c r="AL1152" s="85"/>
      <c r="AM1152" s="85"/>
      <c r="AN1152" s="85"/>
      <c r="AO1152" s="85"/>
      <c r="AP1152" s="85"/>
      <c r="AQ1152" s="85"/>
      <c r="AR1152" s="85"/>
      <c r="AS1152" s="85"/>
      <c r="AT1152" s="85"/>
      <c r="AU1152" s="85"/>
      <c r="AV1152" s="85"/>
      <c r="AW1152" s="85"/>
      <c r="AX1152" s="85"/>
      <c r="AY1152" s="85"/>
      <c r="AZ1152" s="85"/>
      <c r="BA1152" s="85"/>
      <c r="BB1152" s="85"/>
      <c r="BC1152" s="85"/>
      <c r="BD1152" s="85"/>
      <c r="BE1152" s="85"/>
      <c r="BF1152" s="85"/>
      <c r="BG1152" s="85"/>
      <c r="BH1152" s="85"/>
      <c r="BI1152" s="85"/>
      <c r="BJ1152" s="85"/>
      <c r="BK1152" s="85"/>
      <c r="BL1152" s="85"/>
      <c r="BM1152" s="85"/>
      <c r="BN1152" s="85"/>
      <c r="BO1152" s="85"/>
    </row>
    <row r="1153" spans="1:67" x14ac:dyDescent="0.35">
      <c r="A1153" s="85"/>
      <c r="B1153" s="85"/>
      <c r="C1153" s="85"/>
      <c r="D1153" s="85"/>
      <c r="E1153" s="85"/>
      <c r="F1153" s="85"/>
      <c r="G1153" s="85"/>
      <c r="H1153" s="85"/>
      <c r="I1153" s="85"/>
      <c r="J1153" s="85"/>
      <c r="K1153" s="85"/>
      <c r="L1153" s="85"/>
      <c r="M1153" s="85"/>
      <c r="N1153" s="85"/>
      <c r="O1153" s="85"/>
      <c r="P1153" s="85"/>
      <c r="Q1153" s="85"/>
      <c r="R1153" s="85"/>
      <c r="S1153" s="85"/>
      <c r="T1153" s="85"/>
      <c r="U1153" s="85"/>
      <c r="V1153" s="85"/>
      <c r="W1153" s="85"/>
      <c r="X1153" s="85"/>
      <c r="Y1153" s="85"/>
      <c r="Z1153" s="85"/>
      <c r="AA1153" s="85"/>
      <c r="AB1153" s="85"/>
      <c r="AC1153" s="85"/>
      <c r="AD1153" s="85"/>
      <c r="AE1153" s="85"/>
      <c r="AF1153" s="85"/>
      <c r="AG1153" s="85"/>
      <c r="AH1153" s="85"/>
      <c r="AI1153" s="85"/>
      <c r="AJ1153" s="85"/>
      <c r="AK1153" s="85"/>
      <c r="AL1153" s="85"/>
      <c r="AM1153" s="85"/>
      <c r="AN1153" s="85"/>
      <c r="AO1153" s="85"/>
      <c r="AP1153" s="85"/>
      <c r="AQ1153" s="85"/>
      <c r="AR1153" s="85"/>
      <c r="AS1153" s="85"/>
      <c r="AT1153" s="85"/>
      <c r="AU1153" s="85"/>
      <c r="AV1153" s="85"/>
      <c r="AW1153" s="85"/>
      <c r="AX1153" s="85"/>
      <c r="AY1153" s="85"/>
      <c r="AZ1153" s="85"/>
      <c r="BA1153" s="85"/>
      <c r="BB1153" s="85"/>
      <c r="BC1153" s="85"/>
      <c r="BD1153" s="85"/>
      <c r="BE1153" s="85"/>
      <c r="BF1153" s="85"/>
      <c r="BG1153" s="85"/>
      <c r="BH1153" s="85"/>
      <c r="BI1153" s="85"/>
      <c r="BJ1153" s="85"/>
      <c r="BK1153" s="85"/>
      <c r="BL1153" s="85"/>
      <c r="BM1153" s="85"/>
      <c r="BN1153" s="85"/>
      <c r="BO1153" s="85"/>
    </row>
    <row r="1154" spans="1:67" x14ac:dyDescent="0.35">
      <c r="A1154" s="85"/>
      <c r="B1154" s="85"/>
      <c r="C1154" s="85"/>
      <c r="D1154" s="85"/>
      <c r="E1154" s="85"/>
      <c r="F1154" s="85"/>
      <c r="G1154" s="85"/>
      <c r="H1154" s="85"/>
      <c r="I1154" s="85"/>
      <c r="J1154" s="85"/>
      <c r="K1154" s="85"/>
      <c r="L1154" s="85"/>
      <c r="M1154" s="85"/>
      <c r="N1154" s="85"/>
      <c r="O1154" s="85"/>
      <c r="P1154" s="85"/>
      <c r="Q1154" s="85"/>
      <c r="R1154" s="85"/>
      <c r="S1154" s="85"/>
      <c r="T1154" s="85"/>
      <c r="U1154" s="85"/>
      <c r="V1154" s="85"/>
      <c r="W1154" s="85"/>
      <c r="X1154" s="85"/>
      <c r="Y1154" s="85"/>
      <c r="Z1154" s="85"/>
      <c r="AA1154" s="85"/>
      <c r="AB1154" s="85"/>
      <c r="AC1154" s="85"/>
      <c r="AD1154" s="85"/>
      <c r="AE1154" s="85"/>
      <c r="AF1154" s="85"/>
      <c r="AG1154" s="85"/>
      <c r="AH1154" s="85"/>
      <c r="AI1154" s="85"/>
      <c r="AJ1154" s="85"/>
      <c r="AK1154" s="85"/>
      <c r="AL1154" s="85"/>
      <c r="AM1154" s="85"/>
      <c r="AN1154" s="85"/>
      <c r="AO1154" s="85"/>
      <c r="AP1154" s="85"/>
      <c r="AQ1154" s="85"/>
      <c r="AR1154" s="85"/>
      <c r="AS1154" s="85"/>
      <c r="AT1154" s="85"/>
      <c r="AU1154" s="85"/>
      <c r="AV1154" s="85"/>
      <c r="AW1154" s="85"/>
      <c r="AX1154" s="85"/>
      <c r="AY1154" s="85"/>
      <c r="AZ1154" s="85"/>
      <c r="BA1154" s="85"/>
      <c r="BB1154" s="85"/>
      <c r="BC1154" s="85"/>
      <c r="BD1154" s="85"/>
      <c r="BE1154" s="85"/>
      <c r="BF1154" s="85"/>
      <c r="BG1154" s="85"/>
      <c r="BH1154" s="85"/>
      <c r="BI1154" s="85"/>
      <c r="BJ1154" s="85"/>
      <c r="BK1154" s="85"/>
      <c r="BL1154" s="85"/>
      <c r="BM1154" s="85"/>
      <c r="BN1154" s="85"/>
      <c r="BO1154" s="85"/>
    </row>
    <row r="1155" spans="1:67" x14ac:dyDescent="0.35">
      <c r="A1155" s="85"/>
      <c r="B1155" s="85"/>
      <c r="C1155" s="85"/>
      <c r="D1155" s="85"/>
      <c r="E1155" s="85"/>
      <c r="F1155" s="85"/>
      <c r="G1155" s="85"/>
      <c r="H1155" s="85"/>
      <c r="I1155" s="85"/>
      <c r="J1155" s="85"/>
      <c r="K1155" s="85"/>
      <c r="L1155" s="85"/>
      <c r="M1155" s="85"/>
      <c r="N1155" s="85"/>
      <c r="O1155" s="85"/>
      <c r="P1155" s="85"/>
      <c r="Q1155" s="85"/>
      <c r="R1155" s="85"/>
      <c r="S1155" s="85"/>
      <c r="T1155" s="85"/>
      <c r="U1155" s="85"/>
      <c r="V1155" s="85"/>
      <c r="W1155" s="85"/>
      <c r="X1155" s="85"/>
      <c r="Y1155" s="85"/>
      <c r="Z1155" s="85"/>
      <c r="AA1155" s="85"/>
      <c r="AB1155" s="85"/>
      <c r="AC1155" s="85"/>
      <c r="AD1155" s="85"/>
      <c r="AE1155" s="85"/>
      <c r="AF1155" s="85"/>
      <c r="AG1155" s="85"/>
      <c r="AH1155" s="85"/>
      <c r="AI1155" s="85"/>
      <c r="AJ1155" s="85"/>
      <c r="AK1155" s="85"/>
      <c r="AL1155" s="85"/>
      <c r="AM1155" s="85"/>
      <c r="AN1155" s="85"/>
      <c r="AO1155" s="85"/>
      <c r="AP1155" s="85"/>
      <c r="AQ1155" s="85"/>
      <c r="AR1155" s="85"/>
      <c r="AS1155" s="85"/>
      <c r="AT1155" s="85"/>
      <c r="AU1155" s="85"/>
      <c r="AV1155" s="85"/>
      <c r="AW1155" s="85"/>
      <c r="AX1155" s="85"/>
      <c r="AY1155" s="85"/>
      <c r="AZ1155" s="85"/>
      <c r="BA1155" s="85"/>
      <c r="BB1155" s="85"/>
      <c r="BC1155" s="85"/>
      <c r="BD1155" s="85"/>
      <c r="BE1155" s="85"/>
      <c r="BF1155" s="85"/>
      <c r="BG1155" s="85"/>
      <c r="BH1155" s="85"/>
      <c r="BI1155" s="85"/>
      <c r="BJ1155" s="85"/>
      <c r="BK1155" s="85"/>
      <c r="BL1155" s="85"/>
      <c r="BM1155" s="85"/>
      <c r="BN1155" s="85"/>
      <c r="BO1155" s="85"/>
    </row>
    <row r="1156" spans="1:67" x14ac:dyDescent="0.35">
      <c r="A1156" s="85"/>
      <c r="B1156" s="85"/>
      <c r="C1156" s="85"/>
      <c r="D1156" s="85"/>
      <c r="E1156" s="85"/>
      <c r="F1156" s="85"/>
      <c r="G1156" s="85"/>
      <c r="H1156" s="85"/>
      <c r="I1156" s="85"/>
      <c r="J1156" s="85"/>
      <c r="K1156" s="85"/>
      <c r="L1156" s="85"/>
      <c r="M1156" s="85"/>
      <c r="N1156" s="85"/>
      <c r="O1156" s="85"/>
      <c r="P1156" s="85"/>
      <c r="Q1156" s="85"/>
      <c r="R1156" s="85"/>
      <c r="S1156" s="85"/>
      <c r="T1156" s="85"/>
      <c r="U1156" s="85"/>
      <c r="V1156" s="85"/>
      <c r="W1156" s="85"/>
      <c r="X1156" s="85"/>
      <c r="Y1156" s="85"/>
      <c r="Z1156" s="85"/>
      <c r="AA1156" s="85"/>
      <c r="AB1156" s="85"/>
      <c r="AC1156" s="85"/>
      <c r="AD1156" s="85"/>
      <c r="AE1156" s="85"/>
      <c r="AF1156" s="85"/>
      <c r="AG1156" s="85"/>
      <c r="AH1156" s="85"/>
      <c r="AI1156" s="85"/>
      <c r="AJ1156" s="85"/>
      <c r="AK1156" s="85"/>
      <c r="AL1156" s="85"/>
      <c r="AM1156" s="85"/>
      <c r="AN1156" s="85"/>
      <c r="AO1156" s="85"/>
      <c r="AP1156" s="85"/>
      <c r="AQ1156" s="85"/>
      <c r="AR1156" s="85"/>
      <c r="AS1156" s="85"/>
      <c r="AT1156" s="85"/>
      <c r="AU1156" s="85"/>
      <c r="AV1156" s="85"/>
      <c r="AW1156" s="85"/>
      <c r="AX1156" s="85"/>
      <c r="AY1156" s="85"/>
      <c r="AZ1156" s="85"/>
      <c r="BA1156" s="85"/>
      <c r="BB1156" s="85"/>
      <c r="BC1156" s="85"/>
      <c r="BD1156" s="85"/>
      <c r="BE1156" s="85"/>
      <c r="BF1156" s="85"/>
      <c r="BG1156" s="85"/>
      <c r="BH1156" s="85"/>
      <c r="BI1156" s="85"/>
      <c r="BJ1156" s="85"/>
      <c r="BK1156" s="85"/>
      <c r="BL1156" s="85"/>
      <c r="BM1156" s="85"/>
      <c r="BN1156" s="85"/>
      <c r="BO1156" s="85"/>
    </row>
    <row r="1157" spans="1:67" x14ac:dyDescent="0.35">
      <c r="A1157" s="85"/>
      <c r="B1157" s="85"/>
      <c r="C1157" s="85"/>
      <c r="D1157" s="85"/>
      <c r="E1157" s="85"/>
      <c r="F1157" s="85"/>
      <c r="G1157" s="85"/>
      <c r="H1157" s="85"/>
      <c r="I1157" s="85"/>
      <c r="J1157" s="85"/>
      <c r="K1157" s="85"/>
      <c r="L1157" s="85"/>
      <c r="M1157" s="85"/>
      <c r="N1157" s="85"/>
      <c r="O1157" s="85"/>
      <c r="P1157" s="85"/>
      <c r="Q1157" s="85"/>
      <c r="R1157" s="85"/>
      <c r="S1157" s="85"/>
      <c r="T1157" s="85"/>
      <c r="U1157" s="85"/>
      <c r="V1157" s="85"/>
      <c r="W1157" s="85"/>
      <c r="X1157" s="85"/>
      <c r="Y1157" s="85"/>
      <c r="Z1157" s="85"/>
      <c r="AA1157" s="85"/>
      <c r="AB1157" s="85"/>
      <c r="AC1157" s="85"/>
      <c r="AD1157" s="85"/>
      <c r="AE1157" s="85"/>
      <c r="AF1157" s="85"/>
      <c r="AG1157" s="85"/>
      <c r="AH1157" s="85"/>
      <c r="AI1157" s="85"/>
      <c r="AJ1157" s="85"/>
      <c r="AK1157" s="85"/>
      <c r="AL1157" s="85"/>
      <c r="AM1157" s="85"/>
      <c r="AN1157" s="85"/>
      <c r="AO1157" s="85"/>
      <c r="AP1157" s="85"/>
      <c r="AQ1157" s="85"/>
      <c r="AR1157" s="85"/>
      <c r="AS1157" s="85"/>
      <c r="AT1157" s="85"/>
      <c r="AU1157" s="85"/>
      <c r="AV1157" s="85"/>
      <c r="AW1157" s="85"/>
      <c r="AX1157" s="85"/>
      <c r="AY1157" s="85"/>
      <c r="AZ1157" s="85"/>
      <c r="BA1157" s="85"/>
      <c r="BB1157" s="85"/>
      <c r="BC1157" s="85"/>
      <c r="BD1157" s="85"/>
      <c r="BE1157" s="85"/>
      <c r="BF1157" s="85"/>
      <c r="BG1157" s="85"/>
      <c r="BH1157" s="85"/>
      <c r="BI1157" s="85"/>
      <c r="BJ1157" s="85"/>
      <c r="BK1157" s="85"/>
      <c r="BL1157" s="85"/>
      <c r="BM1157" s="85"/>
      <c r="BN1157" s="85"/>
      <c r="BO1157" s="85"/>
    </row>
    <row r="1158" spans="1:67" x14ac:dyDescent="0.35">
      <c r="A1158" s="85"/>
      <c r="B1158" s="85"/>
      <c r="C1158" s="85"/>
      <c r="D1158" s="85"/>
      <c r="E1158" s="85"/>
      <c r="F1158" s="85"/>
      <c r="G1158" s="85"/>
      <c r="H1158" s="85"/>
      <c r="I1158" s="85"/>
      <c r="J1158" s="85"/>
      <c r="K1158" s="85"/>
      <c r="L1158" s="85"/>
      <c r="M1158" s="85"/>
      <c r="N1158" s="85"/>
      <c r="O1158" s="85"/>
      <c r="P1158" s="85"/>
      <c r="Q1158" s="85"/>
      <c r="R1158" s="85"/>
      <c r="S1158" s="85"/>
      <c r="T1158" s="85"/>
      <c r="U1158" s="85"/>
      <c r="V1158" s="85"/>
      <c r="W1158" s="85"/>
      <c r="X1158" s="85"/>
      <c r="Y1158" s="85"/>
      <c r="Z1158" s="85"/>
      <c r="AA1158" s="85"/>
      <c r="AB1158" s="85"/>
      <c r="AC1158" s="85"/>
      <c r="AD1158" s="85"/>
      <c r="AE1158" s="85"/>
      <c r="AF1158" s="85"/>
      <c r="AG1158" s="85"/>
      <c r="AH1158" s="85"/>
      <c r="AI1158" s="85"/>
      <c r="AJ1158" s="85"/>
      <c r="AK1158" s="85"/>
      <c r="AL1158" s="85"/>
      <c r="AM1158" s="85"/>
      <c r="AN1158" s="85"/>
      <c r="AO1158" s="85"/>
      <c r="AP1158" s="85"/>
      <c r="AQ1158" s="85"/>
      <c r="AR1158" s="85"/>
      <c r="AS1158" s="85"/>
      <c r="AT1158" s="85"/>
      <c r="AU1158" s="85"/>
      <c r="AV1158" s="85"/>
      <c r="AW1158" s="85"/>
      <c r="AX1158" s="85"/>
      <c r="AY1158" s="85"/>
      <c r="AZ1158" s="85"/>
      <c r="BA1158" s="85"/>
      <c r="BB1158" s="85"/>
      <c r="BC1158" s="85"/>
      <c r="BD1158" s="85"/>
      <c r="BE1158" s="85"/>
      <c r="BF1158" s="85"/>
      <c r="BG1158" s="85"/>
      <c r="BH1158" s="85"/>
      <c r="BI1158" s="85"/>
      <c r="BJ1158" s="85"/>
      <c r="BK1158" s="85"/>
      <c r="BL1158" s="85"/>
      <c r="BM1158" s="85"/>
      <c r="BN1158" s="85"/>
      <c r="BO1158" s="85"/>
    </row>
    <row r="1159" spans="1:67" x14ac:dyDescent="0.35">
      <c r="A1159" s="85"/>
      <c r="B1159" s="85"/>
      <c r="C1159" s="85"/>
      <c r="D1159" s="85"/>
      <c r="E1159" s="85"/>
      <c r="F1159" s="85"/>
      <c r="G1159" s="85"/>
      <c r="H1159" s="85"/>
      <c r="I1159" s="85"/>
      <c r="J1159" s="85"/>
      <c r="K1159" s="85"/>
      <c r="L1159" s="85"/>
      <c r="M1159" s="85"/>
      <c r="N1159" s="85"/>
      <c r="O1159" s="85"/>
      <c r="P1159" s="85"/>
      <c r="Q1159" s="85"/>
      <c r="R1159" s="85"/>
      <c r="S1159" s="85"/>
      <c r="T1159" s="85"/>
      <c r="U1159" s="85"/>
      <c r="V1159" s="85"/>
      <c r="W1159" s="85"/>
      <c r="X1159" s="85"/>
      <c r="Y1159" s="85"/>
      <c r="Z1159" s="85"/>
      <c r="AA1159" s="85"/>
      <c r="AB1159" s="85"/>
      <c r="AC1159" s="85"/>
      <c r="AD1159" s="85"/>
      <c r="AE1159" s="85"/>
      <c r="AF1159" s="85"/>
      <c r="AG1159" s="85"/>
      <c r="AH1159" s="85"/>
      <c r="AI1159" s="85"/>
      <c r="AJ1159" s="85"/>
      <c r="AK1159" s="85"/>
      <c r="AL1159" s="85"/>
      <c r="AM1159" s="85"/>
      <c r="AN1159" s="85"/>
      <c r="AO1159" s="85"/>
      <c r="AP1159" s="85"/>
      <c r="AQ1159" s="85"/>
      <c r="AR1159" s="85"/>
      <c r="AS1159" s="85"/>
      <c r="AT1159" s="85"/>
      <c r="AU1159" s="85"/>
      <c r="AV1159" s="85"/>
      <c r="AW1159" s="85"/>
      <c r="AX1159" s="85"/>
      <c r="AY1159" s="85"/>
      <c r="AZ1159" s="85"/>
      <c r="BA1159" s="85"/>
      <c r="BB1159" s="85"/>
      <c r="BC1159" s="85"/>
      <c r="BD1159" s="85"/>
      <c r="BE1159" s="85"/>
      <c r="BF1159" s="85"/>
      <c r="BG1159" s="85"/>
      <c r="BH1159" s="85"/>
      <c r="BI1159" s="85"/>
      <c r="BJ1159" s="85"/>
      <c r="BK1159" s="85"/>
      <c r="BL1159" s="85"/>
      <c r="BM1159" s="85"/>
      <c r="BN1159" s="85"/>
      <c r="BO1159" s="85"/>
    </row>
    <row r="1160" spans="1:67" x14ac:dyDescent="0.35">
      <c r="A1160" s="85"/>
      <c r="B1160" s="85"/>
      <c r="C1160" s="85"/>
      <c r="D1160" s="85"/>
      <c r="E1160" s="85"/>
      <c r="F1160" s="85"/>
      <c r="G1160" s="85"/>
      <c r="H1160" s="85"/>
      <c r="I1160" s="85"/>
      <c r="J1160" s="85"/>
      <c r="K1160" s="85"/>
      <c r="L1160" s="85"/>
      <c r="M1160" s="85"/>
      <c r="N1160" s="85"/>
      <c r="O1160" s="85"/>
      <c r="P1160" s="85"/>
      <c r="Q1160" s="85"/>
      <c r="R1160" s="85"/>
      <c r="S1160" s="85"/>
      <c r="T1160" s="85"/>
      <c r="U1160" s="85"/>
      <c r="V1160" s="85"/>
      <c r="W1160" s="85"/>
      <c r="X1160" s="85"/>
      <c r="Y1160" s="85"/>
      <c r="Z1160" s="85"/>
      <c r="AA1160" s="85"/>
      <c r="AB1160" s="85"/>
      <c r="AC1160" s="85"/>
      <c r="AD1160" s="85"/>
      <c r="AE1160" s="85"/>
      <c r="AF1160" s="85"/>
      <c r="AG1160" s="85"/>
      <c r="AH1160" s="85"/>
      <c r="AI1160" s="85"/>
      <c r="AJ1160" s="85"/>
      <c r="AK1160" s="85"/>
      <c r="AL1160" s="85"/>
      <c r="AM1160" s="85"/>
      <c r="AN1160" s="85"/>
      <c r="AO1160" s="85"/>
      <c r="AP1160" s="85"/>
      <c r="AQ1160" s="85"/>
      <c r="AR1160" s="85"/>
      <c r="AS1160" s="85"/>
      <c r="AT1160" s="85"/>
      <c r="AU1160" s="85"/>
      <c r="AV1160" s="85"/>
      <c r="AW1160" s="85"/>
      <c r="AX1160" s="85"/>
      <c r="AY1160" s="85"/>
      <c r="AZ1160" s="85"/>
      <c r="BA1160" s="85"/>
      <c r="BB1160" s="85"/>
      <c r="BC1160" s="85"/>
      <c r="BD1160" s="85"/>
      <c r="BE1160" s="85"/>
      <c r="BF1160" s="85"/>
      <c r="BG1160" s="85"/>
      <c r="BH1160" s="85"/>
      <c r="BI1160" s="85"/>
      <c r="BJ1160" s="85"/>
      <c r="BK1160" s="85"/>
      <c r="BL1160" s="85"/>
      <c r="BM1160" s="85"/>
      <c r="BN1160" s="85"/>
      <c r="BO1160" s="85"/>
    </row>
    <row r="1161" spans="1:67" x14ac:dyDescent="0.35">
      <c r="A1161" s="85"/>
      <c r="B1161" s="85"/>
      <c r="C1161" s="85"/>
      <c r="D1161" s="85"/>
      <c r="E1161" s="85"/>
      <c r="F1161" s="85"/>
      <c r="G1161" s="85"/>
      <c r="H1161" s="85"/>
      <c r="I1161" s="85"/>
      <c r="J1161" s="85"/>
      <c r="K1161" s="85"/>
      <c r="L1161" s="85"/>
      <c r="M1161" s="85"/>
      <c r="N1161" s="85"/>
      <c r="O1161" s="85"/>
      <c r="P1161" s="85"/>
      <c r="Q1161" s="85"/>
      <c r="R1161" s="85"/>
      <c r="S1161" s="85"/>
      <c r="T1161" s="85"/>
      <c r="U1161" s="85"/>
      <c r="V1161" s="85"/>
      <c r="W1161" s="85"/>
      <c r="X1161" s="85"/>
      <c r="Y1161" s="85"/>
      <c r="Z1161" s="85"/>
      <c r="AA1161" s="85"/>
      <c r="AB1161" s="85"/>
      <c r="AC1161" s="85"/>
      <c r="AD1161" s="85"/>
      <c r="AE1161" s="85"/>
      <c r="AF1161" s="85"/>
      <c r="AG1161" s="85"/>
      <c r="AH1161" s="85"/>
      <c r="AI1161" s="85"/>
      <c r="AJ1161" s="85"/>
      <c r="AK1161" s="85"/>
      <c r="AL1161" s="85"/>
      <c r="AM1161" s="85"/>
      <c r="AN1161" s="85"/>
      <c r="AO1161" s="85"/>
      <c r="AP1161" s="85"/>
      <c r="AQ1161" s="85"/>
      <c r="AR1161" s="85"/>
      <c r="AS1161" s="85"/>
      <c r="AT1161" s="85"/>
      <c r="AU1161" s="85"/>
      <c r="AV1161" s="85"/>
      <c r="AW1161" s="85"/>
      <c r="AX1161" s="85"/>
      <c r="AY1161" s="85"/>
      <c r="AZ1161" s="85"/>
      <c r="BA1161" s="85"/>
      <c r="BB1161" s="85"/>
      <c r="BC1161" s="85"/>
      <c r="BD1161" s="85"/>
      <c r="BE1161" s="85"/>
      <c r="BF1161" s="85"/>
      <c r="BG1161" s="85"/>
      <c r="BH1161" s="85"/>
      <c r="BI1161" s="85"/>
      <c r="BJ1161" s="85"/>
      <c r="BK1161" s="85"/>
      <c r="BL1161" s="85"/>
      <c r="BM1161" s="85"/>
      <c r="BN1161" s="85"/>
      <c r="BO1161" s="85"/>
    </row>
    <row r="1162" spans="1:67" x14ac:dyDescent="0.35">
      <c r="A1162" s="85"/>
      <c r="B1162" s="85"/>
      <c r="C1162" s="85"/>
      <c r="D1162" s="85"/>
      <c r="E1162" s="85"/>
      <c r="F1162" s="85"/>
      <c r="G1162" s="85"/>
      <c r="H1162" s="85"/>
      <c r="I1162" s="85"/>
      <c r="J1162" s="85"/>
      <c r="K1162" s="85"/>
      <c r="L1162" s="85"/>
      <c r="M1162" s="85"/>
      <c r="N1162" s="85"/>
      <c r="O1162" s="85"/>
      <c r="P1162" s="85"/>
      <c r="Q1162" s="85"/>
      <c r="R1162" s="85"/>
      <c r="S1162" s="85"/>
      <c r="T1162" s="85"/>
      <c r="U1162" s="85"/>
      <c r="V1162" s="85"/>
      <c r="W1162" s="85"/>
      <c r="X1162" s="85"/>
      <c r="Y1162" s="85"/>
      <c r="Z1162" s="85"/>
      <c r="AA1162" s="85"/>
      <c r="AB1162" s="85"/>
      <c r="AC1162" s="85"/>
      <c r="AD1162" s="85"/>
      <c r="AE1162" s="85"/>
      <c r="AF1162" s="85"/>
      <c r="AG1162" s="85"/>
      <c r="AH1162" s="85"/>
      <c r="AI1162" s="85"/>
      <c r="AJ1162" s="85"/>
      <c r="AK1162" s="85"/>
      <c r="AL1162" s="85"/>
      <c r="AM1162" s="85"/>
      <c r="AN1162" s="85"/>
      <c r="AO1162" s="85"/>
      <c r="AP1162" s="85"/>
      <c r="AQ1162" s="85"/>
      <c r="AR1162" s="85"/>
      <c r="AS1162" s="85"/>
      <c r="AT1162" s="85"/>
      <c r="AU1162" s="85"/>
      <c r="AV1162" s="85"/>
      <c r="AW1162" s="85"/>
      <c r="AX1162" s="85"/>
      <c r="AY1162" s="85"/>
      <c r="AZ1162" s="85"/>
      <c r="BA1162" s="85"/>
      <c r="BB1162" s="85"/>
      <c r="BC1162" s="85"/>
      <c r="BD1162" s="85"/>
      <c r="BE1162" s="85"/>
      <c r="BF1162" s="85"/>
      <c r="BG1162" s="85"/>
      <c r="BH1162" s="85"/>
      <c r="BI1162" s="85"/>
      <c r="BJ1162" s="85"/>
      <c r="BK1162" s="85"/>
      <c r="BL1162" s="85"/>
      <c r="BM1162" s="85"/>
      <c r="BN1162" s="85"/>
      <c r="BO1162" s="85"/>
    </row>
    <row r="1163" spans="1:67" x14ac:dyDescent="0.35">
      <c r="A1163" s="85"/>
      <c r="B1163" s="85"/>
      <c r="C1163" s="85"/>
      <c r="D1163" s="85"/>
      <c r="E1163" s="85"/>
      <c r="F1163" s="85"/>
      <c r="G1163" s="85"/>
      <c r="H1163" s="85"/>
      <c r="I1163" s="85"/>
      <c r="J1163" s="85"/>
      <c r="K1163" s="85"/>
      <c r="L1163" s="85"/>
      <c r="M1163" s="85"/>
      <c r="N1163" s="85"/>
      <c r="O1163" s="85"/>
      <c r="P1163" s="85"/>
      <c r="Q1163" s="85"/>
      <c r="R1163" s="85"/>
      <c r="S1163" s="85"/>
      <c r="T1163" s="85"/>
      <c r="U1163" s="85"/>
      <c r="V1163" s="85"/>
      <c r="W1163" s="85"/>
      <c r="X1163" s="85"/>
      <c r="Y1163" s="85"/>
      <c r="Z1163" s="85"/>
      <c r="AA1163" s="85"/>
      <c r="AB1163" s="85"/>
      <c r="AC1163" s="85"/>
      <c r="AD1163" s="85"/>
      <c r="AE1163" s="85"/>
      <c r="AF1163" s="85"/>
      <c r="AG1163" s="85"/>
      <c r="AH1163" s="85"/>
      <c r="AI1163" s="85"/>
      <c r="AJ1163" s="85"/>
      <c r="AK1163" s="85"/>
      <c r="AL1163" s="85"/>
      <c r="AM1163" s="85"/>
      <c r="AN1163" s="85"/>
      <c r="AO1163" s="85"/>
      <c r="AP1163" s="85"/>
      <c r="AQ1163" s="85"/>
      <c r="AR1163" s="85"/>
      <c r="AS1163" s="85"/>
      <c r="AT1163" s="85"/>
      <c r="AU1163" s="85"/>
      <c r="AV1163" s="85"/>
      <c r="AW1163" s="85"/>
      <c r="AX1163" s="85"/>
      <c r="AY1163" s="85"/>
      <c r="AZ1163" s="85"/>
      <c r="BA1163" s="85"/>
      <c r="BB1163" s="85"/>
      <c r="BC1163" s="85"/>
      <c r="BD1163" s="85"/>
      <c r="BE1163" s="85"/>
      <c r="BF1163" s="85"/>
      <c r="BG1163" s="85"/>
      <c r="BH1163" s="85"/>
      <c r="BI1163" s="85"/>
      <c r="BJ1163" s="85"/>
      <c r="BK1163" s="85"/>
      <c r="BL1163" s="85"/>
      <c r="BM1163" s="85"/>
      <c r="BN1163" s="85"/>
      <c r="BO1163" s="85"/>
    </row>
    <row r="1164" spans="1:67" x14ac:dyDescent="0.35">
      <c r="A1164" s="85"/>
      <c r="B1164" s="85"/>
      <c r="C1164" s="85"/>
      <c r="D1164" s="85"/>
      <c r="E1164" s="85"/>
      <c r="F1164" s="85"/>
      <c r="G1164" s="85"/>
      <c r="H1164" s="85"/>
      <c r="I1164" s="85"/>
      <c r="J1164" s="85"/>
      <c r="K1164" s="85"/>
      <c r="L1164" s="85"/>
      <c r="M1164" s="85"/>
      <c r="N1164" s="85"/>
      <c r="O1164" s="85"/>
      <c r="P1164" s="85"/>
      <c r="Q1164" s="85"/>
      <c r="R1164" s="85"/>
      <c r="S1164" s="85"/>
      <c r="T1164" s="85"/>
      <c r="U1164" s="85"/>
      <c r="V1164" s="85"/>
      <c r="W1164" s="85"/>
      <c r="X1164" s="85"/>
      <c r="Y1164" s="85"/>
      <c r="Z1164" s="85"/>
      <c r="AA1164" s="85"/>
      <c r="AB1164" s="85"/>
      <c r="AC1164" s="85"/>
      <c r="AD1164" s="85"/>
      <c r="AE1164" s="85"/>
      <c r="AF1164" s="85"/>
      <c r="AG1164" s="85"/>
      <c r="AH1164" s="85"/>
      <c r="AI1164" s="85"/>
      <c r="AJ1164" s="85"/>
      <c r="AK1164" s="85"/>
      <c r="AL1164" s="85"/>
      <c r="AM1164" s="85"/>
      <c r="AN1164" s="85"/>
      <c r="AO1164" s="85"/>
      <c r="AP1164" s="85"/>
      <c r="AQ1164" s="85"/>
      <c r="AR1164" s="85"/>
      <c r="AS1164" s="85"/>
      <c r="AT1164" s="85"/>
      <c r="AU1164" s="85"/>
      <c r="AV1164" s="85"/>
      <c r="AW1164" s="85"/>
      <c r="AX1164" s="85"/>
      <c r="AY1164" s="85"/>
      <c r="AZ1164" s="85"/>
      <c r="BA1164" s="85"/>
      <c r="BB1164" s="85"/>
      <c r="BC1164" s="85"/>
      <c r="BD1164" s="85"/>
      <c r="BE1164" s="85"/>
      <c r="BF1164" s="85"/>
      <c r="BG1164" s="85"/>
      <c r="BH1164" s="85"/>
      <c r="BI1164" s="85"/>
      <c r="BJ1164" s="85"/>
      <c r="BK1164" s="85"/>
      <c r="BL1164" s="85"/>
      <c r="BM1164" s="85"/>
      <c r="BN1164" s="85"/>
      <c r="BO1164" s="85"/>
    </row>
    <row r="1165" spans="1:67" x14ac:dyDescent="0.35">
      <c r="A1165" s="85"/>
      <c r="B1165" s="85"/>
      <c r="C1165" s="85"/>
      <c r="D1165" s="85"/>
      <c r="E1165" s="85"/>
      <c r="F1165" s="85"/>
      <c r="G1165" s="85"/>
      <c r="H1165" s="85"/>
      <c r="I1165" s="85"/>
      <c r="J1165" s="85"/>
      <c r="K1165" s="85"/>
      <c r="L1165" s="85"/>
      <c r="M1165" s="85"/>
      <c r="N1165" s="85"/>
      <c r="O1165" s="85"/>
      <c r="P1165" s="85"/>
      <c r="Q1165" s="85"/>
      <c r="R1165" s="85"/>
      <c r="S1165" s="85"/>
      <c r="T1165" s="85"/>
      <c r="U1165" s="85"/>
      <c r="V1165" s="85"/>
      <c r="W1165" s="85"/>
      <c r="X1165" s="85"/>
      <c r="Y1165" s="85"/>
      <c r="Z1165" s="85"/>
      <c r="AA1165" s="85"/>
      <c r="AB1165" s="85"/>
      <c r="AC1165" s="85"/>
      <c r="AD1165" s="85"/>
      <c r="AE1165" s="85"/>
      <c r="AF1165" s="85"/>
      <c r="AG1165" s="85"/>
      <c r="AH1165" s="85"/>
      <c r="AI1165" s="85"/>
      <c r="AJ1165" s="85"/>
      <c r="AK1165" s="85"/>
      <c r="AL1165" s="85"/>
      <c r="AM1165" s="85"/>
      <c r="AN1165" s="85"/>
      <c r="AO1165" s="85"/>
      <c r="AP1165" s="85"/>
      <c r="AQ1165" s="85"/>
      <c r="AR1165" s="85"/>
      <c r="AS1165" s="85"/>
      <c r="AT1165" s="85"/>
      <c r="AU1165" s="85"/>
      <c r="AV1165" s="85"/>
      <c r="AW1165" s="85"/>
      <c r="AX1165" s="85"/>
      <c r="AY1165" s="85"/>
      <c r="AZ1165" s="85"/>
      <c r="BA1165" s="85"/>
      <c r="BB1165" s="85"/>
      <c r="BC1165" s="85"/>
      <c r="BD1165" s="85"/>
      <c r="BE1165" s="85"/>
      <c r="BF1165" s="85"/>
      <c r="BG1165" s="85"/>
      <c r="BH1165" s="85"/>
      <c r="BI1165" s="85"/>
      <c r="BJ1165" s="85"/>
      <c r="BK1165" s="85"/>
      <c r="BL1165" s="85"/>
      <c r="BM1165" s="85"/>
      <c r="BN1165" s="85"/>
      <c r="BO1165" s="85"/>
    </row>
    <row r="1166" spans="1:67" x14ac:dyDescent="0.35">
      <c r="A1166" s="85"/>
      <c r="B1166" s="85"/>
      <c r="C1166" s="85"/>
      <c r="D1166" s="85"/>
      <c r="E1166" s="85"/>
      <c r="F1166" s="85"/>
      <c r="G1166" s="85"/>
      <c r="H1166" s="85"/>
      <c r="I1166" s="85"/>
      <c r="J1166" s="85"/>
      <c r="K1166" s="85"/>
      <c r="L1166" s="85"/>
      <c r="M1166" s="85"/>
      <c r="N1166" s="85"/>
      <c r="O1166" s="85"/>
      <c r="P1166" s="85"/>
      <c r="Q1166" s="85"/>
      <c r="R1166" s="85"/>
      <c r="S1166" s="85"/>
      <c r="T1166" s="85"/>
      <c r="U1166" s="85"/>
      <c r="V1166" s="85"/>
      <c r="W1166" s="85"/>
      <c r="X1166" s="85"/>
      <c r="Y1166" s="85"/>
      <c r="Z1166" s="85"/>
      <c r="AA1166" s="85"/>
      <c r="AB1166" s="85"/>
      <c r="AC1166" s="85"/>
      <c r="AD1166" s="85"/>
      <c r="AE1166" s="85"/>
      <c r="AF1166" s="85"/>
      <c r="AG1166" s="85"/>
      <c r="AH1166" s="85"/>
      <c r="AI1166" s="85"/>
      <c r="AJ1166" s="85"/>
      <c r="AK1166" s="85"/>
      <c r="AL1166" s="85"/>
      <c r="AM1166" s="85"/>
      <c r="AN1166" s="85"/>
      <c r="AO1166" s="85"/>
      <c r="AP1166" s="85"/>
      <c r="AQ1166" s="85"/>
      <c r="AR1166" s="85"/>
      <c r="AS1166" s="85"/>
      <c r="AT1166" s="85"/>
      <c r="AU1166" s="85"/>
      <c r="AV1166" s="85"/>
      <c r="AW1166" s="85"/>
      <c r="AX1166" s="85"/>
      <c r="AY1166" s="85"/>
      <c r="AZ1166" s="85"/>
      <c r="BA1166" s="85"/>
      <c r="BB1166" s="85"/>
      <c r="BC1166" s="85"/>
      <c r="BD1166" s="85"/>
      <c r="BE1166" s="85"/>
      <c r="BF1166" s="85"/>
      <c r="BG1166" s="85"/>
      <c r="BH1166" s="85"/>
      <c r="BI1166" s="85"/>
      <c r="BJ1166" s="85"/>
      <c r="BK1166" s="85"/>
      <c r="BL1166" s="85"/>
      <c r="BM1166" s="85"/>
      <c r="BN1166" s="85"/>
      <c r="BO1166" s="85"/>
    </row>
    <row r="1167" spans="1:67" x14ac:dyDescent="0.35">
      <c r="A1167" s="85"/>
      <c r="B1167" s="85"/>
      <c r="C1167" s="85"/>
      <c r="D1167" s="85"/>
      <c r="E1167" s="85"/>
      <c r="F1167" s="85"/>
      <c r="G1167" s="85"/>
      <c r="H1167" s="85"/>
      <c r="I1167" s="85"/>
      <c r="J1167" s="85"/>
      <c r="K1167" s="85"/>
      <c r="L1167" s="85"/>
      <c r="M1167" s="85"/>
      <c r="N1167" s="85"/>
      <c r="O1167" s="85"/>
      <c r="P1167" s="85"/>
      <c r="Q1167" s="85"/>
      <c r="R1167" s="85"/>
      <c r="S1167" s="85"/>
      <c r="T1167" s="85"/>
      <c r="U1167" s="85"/>
      <c r="V1167" s="85"/>
      <c r="W1167" s="85"/>
      <c r="X1167" s="85"/>
      <c r="Y1167" s="85"/>
      <c r="Z1167" s="85"/>
      <c r="AA1167" s="85"/>
      <c r="AB1167" s="85"/>
      <c r="AC1167" s="85"/>
      <c r="AD1167" s="85"/>
      <c r="AE1167" s="85"/>
      <c r="AF1167" s="85"/>
      <c r="AG1167" s="85"/>
      <c r="AH1167" s="85"/>
      <c r="AI1167" s="85"/>
      <c r="AJ1167" s="85"/>
      <c r="AK1167" s="85"/>
      <c r="AL1167" s="85"/>
      <c r="AM1167" s="85"/>
      <c r="AN1167" s="85"/>
      <c r="AO1167" s="85"/>
      <c r="AP1167" s="85"/>
      <c r="AQ1167" s="85"/>
      <c r="AR1167" s="85"/>
      <c r="AS1167" s="85"/>
      <c r="AT1167" s="85"/>
      <c r="AU1167" s="85"/>
      <c r="AV1167" s="85"/>
      <c r="AW1167" s="85"/>
      <c r="AX1167" s="85"/>
      <c r="AY1167" s="85"/>
      <c r="AZ1167" s="85"/>
      <c r="BA1167" s="85"/>
      <c r="BB1167" s="85"/>
      <c r="BC1167" s="85"/>
      <c r="BD1167" s="85"/>
      <c r="BE1167" s="85"/>
      <c r="BF1167" s="85"/>
      <c r="BG1167" s="85"/>
      <c r="BH1167" s="85"/>
      <c r="BI1167" s="85"/>
      <c r="BJ1167" s="85"/>
      <c r="BK1167" s="85"/>
      <c r="BL1167" s="85"/>
      <c r="BM1167" s="85"/>
      <c r="BN1167" s="85"/>
      <c r="BO1167" s="85"/>
    </row>
    <row r="1168" spans="1:67" x14ac:dyDescent="0.35">
      <c r="A1168" s="85"/>
      <c r="B1168" s="85"/>
      <c r="C1168" s="85"/>
      <c r="D1168" s="85"/>
      <c r="E1168" s="85"/>
      <c r="F1168" s="85"/>
      <c r="G1168" s="85"/>
      <c r="H1168" s="85"/>
      <c r="I1168" s="85"/>
      <c r="J1168" s="85"/>
      <c r="K1168" s="85"/>
      <c r="L1168" s="85"/>
      <c r="M1168" s="85"/>
      <c r="N1168" s="85"/>
      <c r="O1168" s="85"/>
      <c r="P1168" s="85"/>
      <c r="Q1168" s="85"/>
      <c r="R1168" s="85"/>
      <c r="S1168" s="85"/>
      <c r="T1168" s="85"/>
      <c r="U1168" s="85"/>
      <c r="V1168" s="85"/>
      <c r="W1168" s="85"/>
      <c r="X1168" s="85"/>
      <c r="Y1168" s="85"/>
      <c r="Z1168" s="85"/>
      <c r="AA1168" s="85"/>
      <c r="AB1168" s="85"/>
      <c r="AC1168" s="85"/>
      <c r="AD1168" s="85"/>
      <c r="AE1168" s="85"/>
      <c r="AF1168" s="85"/>
      <c r="AG1168" s="85"/>
      <c r="AH1168" s="85"/>
      <c r="AI1168" s="85"/>
      <c r="AJ1168" s="85"/>
      <c r="AK1168" s="85"/>
      <c r="AL1168" s="85"/>
      <c r="AM1168" s="85"/>
      <c r="AN1168" s="85"/>
      <c r="AO1168" s="85"/>
      <c r="AP1168" s="85"/>
      <c r="AQ1168" s="85"/>
      <c r="AR1168" s="85"/>
      <c r="AS1168" s="85"/>
      <c r="AT1168" s="85"/>
      <c r="AU1168" s="85"/>
      <c r="AV1168" s="85"/>
      <c r="AW1168" s="85"/>
      <c r="AX1168" s="85"/>
      <c r="AY1168" s="85"/>
      <c r="AZ1168" s="85"/>
      <c r="BA1168" s="85"/>
      <c r="BB1168" s="85"/>
      <c r="BC1168" s="85"/>
      <c r="BD1168" s="85"/>
      <c r="BE1168" s="85"/>
      <c r="BF1168" s="85"/>
      <c r="BG1168" s="85"/>
      <c r="BH1168" s="85"/>
      <c r="BI1168" s="85"/>
      <c r="BJ1168" s="85"/>
      <c r="BK1168" s="85"/>
      <c r="BL1168" s="85"/>
      <c r="BM1168" s="85"/>
      <c r="BN1168" s="85"/>
      <c r="BO1168" s="85"/>
    </row>
    <row r="1169" spans="1:67" x14ac:dyDescent="0.35">
      <c r="A1169" s="85"/>
      <c r="B1169" s="85"/>
      <c r="C1169" s="85"/>
      <c r="D1169" s="85"/>
      <c r="E1169" s="85"/>
      <c r="F1169" s="85"/>
      <c r="G1169" s="85"/>
      <c r="H1169" s="85"/>
      <c r="I1169" s="85"/>
      <c r="J1169" s="85"/>
      <c r="K1169" s="85"/>
      <c r="L1169" s="85"/>
      <c r="M1169" s="85"/>
      <c r="N1169" s="85"/>
      <c r="O1169" s="85"/>
      <c r="P1169" s="85"/>
      <c r="Q1169" s="85"/>
      <c r="R1169" s="85"/>
      <c r="S1169" s="85"/>
      <c r="T1169" s="85"/>
      <c r="U1169" s="85"/>
      <c r="V1169" s="85"/>
      <c r="W1169" s="85"/>
      <c r="X1169" s="85"/>
      <c r="Y1169" s="85"/>
      <c r="Z1169" s="85"/>
      <c r="AA1169" s="85"/>
      <c r="AB1169" s="85"/>
      <c r="AC1169" s="85"/>
      <c r="AD1169" s="85"/>
      <c r="AE1169" s="85"/>
      <c r="AF1169" s="85"/>
      <c r="AG1169" s="85"/>
      <c r="AH1169" s="85"/>
      <c r="AI1169" s="85"/>
      <c r="AJ1169" s="85"/>
      <c r="AK1169" s="85"/>
      <c r="AL1169" s="85"/>
      <c r="AM1169" s="85"/>
      <c r="AN1169" s="85"/>
      <c r="AO1169" s="85"/>
      <c r="AP1169" s="85"/>
      <c r="AQ1169" s="85"/>
      <c r="AR1169" s="85"/>
      <c r="AS1169" s="85"/>
      <c r="AT1169" s="85"/>
      <c r="AU1169" s="85"/>
      <c r="AV1169" s="85"/>
      <c r="AW1169" s="85"/>
      <c r="AX1169" s="85"/>
      <c r="AY1169" s="85"/>
      <c r="AZ1169" s="85"/>
      <c r="BA1169" s="85"/>
      <c r="BB1169" s="85"/>
      <c r="BC1169" s="85"/>
      <c r="BD1169" s="85"/>
      <c r="BE1169" s="85"/>
      <c r="BF1169" s="85"/>
      <c r="BG1169" s="85"/>
      <c r="BH1169" s="85"/>
      <c r="BI1169" s="85"/>
      <c r="BJ1169" s="85"/>
      <c r="BK1169" s="85"/>
      <c r="BL1169" s="85"/>
      <c r="BM1169" s="85"/>
      <c r="BN1169" s="85"/>
      <c r="BO1169" s="85"/>
    </row>
    <row r="1170" spans="1:67" x14ac:dyDescent="0.35">
      <c r="A1170" s="85"/>
      <c r="B1170" s="85"/>
      <c r="C1170" s="85"/>
      <c r="D1170" s="85"/>
      <c r="E1170" s="85"/>
      <c r="F1170" s="85"/>
      <c r="G1170" s="85"/>
      <c r="H1170" s="85"/>
      <c r="I1170" s="85"/>
      <c r="J1170" s="85"/>
      <c r="K1170" s="85"/>
      <c r="L1170" s="85"/>
      <c r="M1170" s="85"/>
      <c r="N1170" s="85"/>
      <c r="O1170" s="85"/>
      <c r="P1170" s="85"/>
      <c r="Q1170" s="85"/>
      <c r="R1170" s="85"/>
      <c r="S1170" s="85"/>
      <c r="T1170" s="85"/>
      <c r="U1170" s="85"/>
      <c r="V1170" s="85"/>
      <c r="W1170" s="85"/>
      <c r="X1170" s="85"/>
      <c r="Y1170" s="85"/>
      <c r="Z1170" s="85"/>
      <c r="AA1170" s="85"/>
      <c r="AB1170" s="85"/>
      <c r="AC1170" s="85"/>
      <c r="AD1170" s="85"/>
      <c r="AE1170" s="85"/>
      <c r="AF1170" s="85"/>
      <c r="AG1170" s="85"/>
      <c r="AH1170" s="85"/>
      <c r="AI1170" s="85"/>
      <c r="AJ1170" s="85"/>
      <c r="AK1170" s="85"/>
      <c r="AL1170" s="85"/>
      <c r="AM1170" s="85"/>
      <c r="AN1170" s="85"/>
      <c r="AO1170" s="85"/>
      <c r="AP1170" s="85"/>
      <c r="AQ1170" s="85"/>
      <c r="AR1170" s="85"/>
      <c r="AS1170" s="85"/>
      <c r="AT1170" s="85"/>
      <c r="AU1170" s="85"/>
      <c r="AV1170" s="85"/>
      <c r="AW1170" s="85"/>
      <c r="AX1170" s="85"/>
      <c r="AY1170" s="85"/>
      <c r="AZ1170" s="85"/>
      <c r="BA1170" s="85"/>
      <c r="BB1170" s="85"/>
      <c r="BC1170" s="85"/>
      <c r="BD1170" s="85"/>
      <c r="BE1170" s="85"/>
      <c r="BF1170" s="85"/>
      <c r="BG1170" s="85"/>
      <c r="BH1170" s="85"/>
      <c r="BI1170" s="85"/>
      <c r="BJ1170" s="85"/>
      <c r="BK1170" s="85"/>
      <c r="BL1170" s="85"/>
      <c r="BM1170" s="85"/>
      <c r="BN1170" s="85"/>
      <c r="BO1170" s="85"/>
    </row>
    <row r="1171" spans="1:67" x14ac:dyDescent="0.35">
      <c r="A1171" s="85"/>
      <c r="B1171" s="85"/>
      <c r="C1171" s="85"/>
      <c r="D1171" s="85"/>
      <c r="E1171" s="85"/>
      <c r="F1171" s="85"/>
      <c r="G1171" s="85"/>
      <c r="H1171" s="85"/>
      <c r="I1171" s="85"/>
      <c r="J1171" s="85"/>
      <c r="K1171" s="85"/>
      <c r="L1171" s="85"/>
      <c r="M1171" s="85"/>
      <c r="N1171" s="85"/>
      <c r="O1171" s="85"/>
      <c r="P1171" s="85"/>
      <c r="Q1171" s="85"/>
      <c r="R1171" s="85"/>
      <c r="S1171" s="85"/>
      <c r="T1171" s="85"/>
      <c r="U1171" s="85"/>
      <c r="V1171" s="85"/>
      <c r="W1171" s="85"/>
      <c r="X1171" s="85"/>
      <c r="Y1171" s="85"/>
      <c r="Z1171" s="85"/>
      <c r="AA1171" s="85"/>
      <c r="AB1171" s="85"/>
      <c r="AC1171" s="85"/>
      <c r="AD1171" s="85"/>
      <c r="AE1171" s="85"/>
      <c r="AF1171" s="85"/>
      <c r="AG1171" s="85"/>
      <c r="AH1171" s="85"/>
      <c r="AI1171" s="85"/>
      <c r="AJ1171" s="85"/>
      <c r="AK1171" s="85"/>
      <c r="AL1171" s="85"/>
      <c r="AM1171" s="85"/>
      <c r="AN1171" s="85"/>
      <c r="AO1171" s="85"/>
      <c r="AP1171" s="85"/>
      <c r="AQ1171" s="85"/>
      <c r="AR1171" s="85"/>
      <c r="AS1171" s="85"/>
      <c r="AT1171" s="85"/>
      <c r="AU1171" s="85"/>
      <c r="AV1171" s="85"/>
      <c r="AW1171" s="85"/>
      <c r="AX1171" s="85"/>
      <c r="AY1171" s="85"/>
      <c r="AZ1171" s="85"/>
      <c r="BA1171" s="85"/>
      <c r="BB1171" s="85"/>
      <c r="BC1171" s="85"/>
      <c r="BD1171" s="85"/>
      <c r="BE1171" s="85"/>
      <c r="BF1171" s="85"/>
      <c r="BG1171" s="85"/>
      <c r="BH1171" s="85"/>
      <c r="BI1171" s="85"/>
      <c r="BJ1171" s="85"/>
      <c r="BK1171" s="85"/>
      <c r="BL1171" s="85"/>
      <c r="BM1171" s="85"/>
      <c r="BN1171" s="85"/>
      <c r="BO1171" s="85"/>
    </row>
    <row r="1172" spans="1:67" x14ac:dyDescent="0.35">
      <c r="A1172" s="85"/>
      <c r="B1172" s="85"/>
      <c r="C1172" s="85"/>
      <c r="D1172" s="85"/>
      <c r="E1172" s="85"/>
      <c r="F1172" s="85"/>
      <c r="G1172" s="85"/>
      <c r="H1172" s="85"/>
      <c r="I1172" s="85"/>
      <c r="J1172" s="85"/>
      <c r="K1172" s="85"/>
      <c r="L1172" s="85"/>
      <c r="M1172" s="85"/>
      <c r="N1172" s="85"/>
      <c r="O1172" s="85"/>
      <c r="P1172" s="85"/>
      <c r="Q1172" s="85"/>
      <c r="R1172" s="85"/>
      <c r="S1172" s="85"/>
      <c r="T1172" s="85"/>
      <c r="U1172" s="85"/>
      <c r="V1172" s="85"/>
      <c r="W1172" s="85"/>
      <c r="X1172" s="85"/>
      <c r="Y1172" s="85"/>
      <c r="Z1172" s="85"/>
      <c r="AA1172" s="85"/>
      <c r="AB1172" s="85"/>
      <c r="AC1172" s="85"/>
      <c r="AD1172" s="85"/>
      <c r="AE1172" s="85"/>
      <c r="AF1172" s="85"/>
      <c r="AG1172" s="85"/>
      <c r="AH1172" s="85"/>
      <c r="AI1172" s="85"/>
      <c r="AJ1172" s="85"/>
      <c r="AK1172" s="85"/>
      <c r="AL1172" s="85"/>
      <c r="AM1172" s="85"/>
      <c r="AN1172" s="85"/>
      <c r="AO1172" s="85"/>
      <c r="AP1172" s="85"/>
      <c r="AQ1172" s="85"/>
      <c r="AR1172" s="85"/>
      <c r="AS1172" s="85"/>
      <c r="AT1172" s="85"/>
      <c r="AU1172" s="85"/>
      <c r="AV1172" s="85"/>
      <c r="AW1172" s="85"/>
      <c r="AX1172" s="85"/>
      <c r="AY1172" s="85"/>
      <c r="AZ1172" s="85"/>
      <c r="BA1172" s="85"/>
      <c r="BB1172" s="85"/>
      <c r="BC1172" s="85"/>
      <c r="BD1172" s="85"/>
      <c r="BE1172" s="85"/>
      <c r="BF1172" s="85"/>
      <c r="BG1172" s="85"/>
      <c r="BH1172" s="85"/>
      <c r="BI1172" s="85"/>
      <c r="BJ1172" s="85"/>
      <c r="BK1172" s="85"/>
      <c r="BL1172" s="85"/>
      <c r="BM1172" s="85"/>
      <c r="BN1172" s="85"/>
      <c r="BO1172" s="85"/>
    </row>
    <row r="1173" spans="1:67" x14ac:dyDescent="0.35">
      <c r="A1173" s="85"/>
      <c r="B1173" s="85"/>
      <c r="C1173" s="85"/>
      <c r="D1173" s="85"/>
      <c r="E1173" s="85"/>
      <c r="F1173" s="85"/>
      <c r="G1173" s="85"/>
      <c r="H1173" s="85"/>
      <c r="I1173" s="85"/>
      <c r="J1173" s="85"/>
      <c r="K1173" s="85"/>
      <c r="L1173" s="85"/>
      <c r="M1173" s="85"/>
      <c r="N1173" s="85"/>
      <c r="O1173" s="85"/>
      <c r="P1173" s="85"/>
      <c r="Q1173" s="85"/>
      <c r="R1173" s="85"/>
      <c r="S1173" s="85"/>
      <c r="T1173" s="85"/>
      <c r="U1173" s="85"/>
      <c r="V1173" s="85"/>
      <c r="W1173" s="85"/>
      <c r="X1173" s="85"/>
      <c r="Y1173" s="85"/>
      <c r="Z1173" s="85"/>
      <c r="AA1173" s="85"/>
      <c r="AB1173" s="85"/>
      <c r="AC1173" s="85"/>
      <c r="AD1173" s="85"/>
      <c r="AE1173" s="85"/>
      <c r="AF1173" s="85"/>
      <c r="AG1173" s="85"/>
      <c r="AH1173" s="85"/>
      <c r="AI1173" s="85"/>
      <c r="AJ1173" s="85"/>
      <c r="AK1173" s="85"/>
      <c r="AL1173" s="85"/>
      <c r="AM1173" s="85"/>
      <c r="AN1173" s="85"/>
      <c r="AO1173" s="85"/>
      <c r="AP1173" s="85"/>
      <c r="AQ1173" s="85"/>
      <c r="AR1173" s="85"/>
      <c r="AS1173" s="85"/>
      <c r="AT1173" s="85"/>
      <c r="AU1173" s="85"/>
      <c r="AV1173" s="85"/>
      <c r="AW1173" s="85"/>
      <c r="AX1173" s="85"/>
      <c r="AY1173" s="85"/>
      <c r="AZ1173" s="85"/>
      <c r="BA1173" s="85"/>
      <c r="BB1173" s="85"/>
      <c r="BC1173" s="85"/>
      <c r="BD1173" s="85"/>
      <c r="BE1173" s="85"/>
      <c r="BF1173" s="85"/>
      <c r="BG1173" s="85"/>
      <c r="BH1173" s="85"/>
      <c r="BI1173" s="85"/>
      <c r="BJ1173" s="85"/>
      <c r="BK1173" s="85"/>
      <c r="BL1173" s="85"/>
      <c r="BM1173" s="85"/>
      <c r="BN1173" s="85"/>
      <c r="BO1173" s="85"/>
    </row>
    <row r="1174" spans="1:67" x14ac:dyDescent="0.35">
      <c r="A1174" s="85"/>
      <c r="B1174" s="85"/>
      <c r="C1174" s="85"/>
      <c r="D1174" s="85"/>
      <c r="E1174" s="85"/>
      <c r="F1174" s="85"/>
      <c r="G1174" s="85"/>
      <c r="H1174" s="85"/>
      <c r="I1174" s="85"/>
      <c r="J1174" s="85"/>
      <c r="K1174" s="85"/>
      <c r="L1174" s="85"/>
      <c r="M1174" s="85"/>
      <c r="N1174" s="85"/>
      <c r="O1174" s="85"/>
      <c r="P1174" s="85"/>
      <c r="Q1174" s="85"/>
      <c r="R1174" s="85"/>
      <c r="S1174" s="85"/>
      <c r="T1174" s="85"/>
      <c r="U1174" s="85"/>
      <c r="V1174" s="85"/>
      <c r="W1174" s="85"/>
      <c r="X1174" s="85"/>
      <c r="Y1174" s="85"/>
      <c r="Z1174" s="85"/>
      <c r="AA1174" s="85"/>
      <c r="AB1174" s="85"/>
      <c r="AC1174" s="85"/>
      <c r="AD1174" s="85"/>
      <c r="AE1174" s="85"/>
      <c r="AF1174" s="85"/>
      <c r="AG1174" s="85"/>
      <c r="AH1174" s="85"/>
      <c r="AI1174" s="85"/>
      <c r="AJ1174" s="85"/>
      <c r="AK1174" s="85"/>
      <c r="AL1174" s="85"/>
      <c r="AM1174" s="85"/>
      <c r="AN1174" s="85"/>
      <c r="AO1174" s="85"/>
      <c r="AP1174" s="85"/>
      <c r="AQ1174" s="85"/>
      <c r="AR1174" s="85"/>
      <c r="AS1174" s="85"/>
      <c r="AT1174" s="85"/>
      <c r="AU1174" s="85"/>
      <c r="AV1174" s="85"/>
      <c r="AW1174" s="85"/>
      <c r="AX1174" s="85"/>
      <c r="AY1174" s="85"/>
      <c r="AZ1174" s="85"/>
      <c r="BA1174" s="85"/>
      <c r="BB1174" s="85"/>
      <c r="BC1174" s="85"/>
      <c r="BD1174" s="85"/>
      <c r="BE1174" s="85"/>
      <c r="BF1174" s="85"/>
      <c r="BG1174" s="85"/>
      <c r="BH1174" s="85"/>
      <c r="BI1174" s="85"/>
      <c r="BJ1174" s="85"/>
      <c r="BK1174" s="85"/>
      <c r="BL1174" s="85"/>
      <c r="BM1174" s="85"/>
      <c r="BN1174" s="85"/>
      <c r="BO1174" s="85"/>
    </row>
    <row r="1175" spans="1:67" x14ac:dyDescent="0.35">
      <c r="A1175" s="85"/>
      <c r="B1175" s="85"/>
      <c r="C1175" s="85"/>
      <c r="D1175" s="85"/>
      <c r="E1175" s="85"/>
      <c r="F1175" s="85"/>
      <c r="G1175" s="85"/>
      <c r="H1175" s="85"/>
      <c r="I1175" s="85"/>
      <c r="J1175" s="85"/>
      <c r="K1175" s="85"/>
      <c r="L1175" s="85"/>
      <c r="M1175" s="85"/>
      <c r="N1175" s="85"/>
      <c r="O1175" s="85"/>
      <c r="P1175" s="85"/>
      <c r="Q1175" s="85"/>
      <c r="R1175" s="85"/>
      <c r="S1175" s="85"/>
      <c r="T1175" s="85"/>
      <c r="U1175" s="85"/>
      <c r="V1175" s="85"/>
      <c r="W1175" s="85"/>
      <c r="X1175" s="85"/>
      <c r="Y1175" s="85"/>
      <c r="Z1175" s="85"/>
      <c r="AA1175" s="85"/>
      <c r="AB1175" s="85"/>
      <c r="AC1175" s="85"/>
      <c r="AD1175" s="85"/>
      <c r="AE1175" s="85"/>
      <c r="AF1175" s="85"/>
      <c r="AG1175" s="85"/>
      <c r="AH1175" s="85"/>
      <c r="AI1175" s="85"/>
      <c r="AJ1175" s="85"/>
      <c r="AK1175" s="85"/>
      <c r="AL1175" s="85"/>
      <c r="AM1175" s="85"/>
      <c r="AN1175" s="85"/>
      <c r="AO1175" s="85"/>
      <c r="AP1175" s="85"/>
      <c r="AQ1175" s="85"/>
      <c r="AR1175" s="85"/>
      <c r="AS1175" s="85"/>
      <c r="AT1175" s="85"/>
      <c r="AU1175" s="85"/>
      <c r="AV1175" s="85"/>
      <c r="AW1175" s="85"/>
      <c r="AX1175" s="85"/>
      <c r="AY1175" s="85"/>
      <c r="AZ1175" s="85"/>
      <c r="BA1175" s="85"/>
      <c r="BB1175" s="85"/>
      <c r="BC1175" s="85"/>
      <c r="BD1175" s="85"/>
      <c r="BE1175" s="85"/>
      <c r="BF1175" s="85"/>
      <c r="BG1175" s="85"/>
      <c r="BH1175" s="85"/>
      <c r="BI1175" s="85"/>
      <c r="BJ1175" s="85"/>
      <c r="BK1175" s="85"/>
      <c r="BL1175" s="85"/>
      <c r="BM1175" s="85"/>
      <c r="BN1175" s="85"/>
      <c r="BO1175" s="85"/>
    </row>
    <row r="1176" spans="1:67" x14ac:dyDescent="0.35">
      <c r="A1176" s="85"/>
      <c r="B1176" s="85"/>
      <c r="C1176" s="85"/>
      <c r="D1176" s="85"/>
      <c r="E1176" s="85"/>
      <c r="F1176" s="85"/>
      <c r="G1176" s="85"/>
      <c r="H1176" s="85"/>
      <c r="I1176" s="85"/>
      <c r="J1176" s="85"/>
      <c r="K1176" s="85"/>
      <c r="L1176" s="85"/>
      <c r="M1176" s="85"/>
      <c r="N1176" s="85"/>
      <c r="O1176" s="85"/>
      <c r="P1176" s="85"/>
      <c r="Q1176" s="85"/>
      <c r="R1176" s="85"/>
      <c r="S1176" s="85"/>
      <c r="T1176" s="85"/>
      <c r="U1176" s="85"/>
      <c r="V1176" s="85"/>
      <c r="W1176" s="85"/>
      <c r="X1176" s="85"/>
      <c r="Y1176" s="85"/>
      <c r="Z1176" s="85"/>
      <c r="AA1176" s="85"/>
      <c r="AB1176" s="85"/>
      <c r="AC1176" s="85"/>
      <c r="AD1176" s="85"/>
      <c r="AE1176" s="85"/>
      <c r="AF1176" s="85"/>
      <c r="AG1176" s="85"/>
      <c r="AH1176" s="85"/>
      <c r="AI1176" s="85"/>
      <c r="AJ1176" s="85"/>
      <c r="AK1176" s="85"/>
      <c r="AL1176" s="85"/>
      <c r="AM1176" s="85"/>
      <c r="AN1176" s="85"/>
      <c r="AO1176" s="85"/>
      <c r="AP1176" s="85"/>
      <c r="AQ1176" s="85"/>
      <c r="AR1176" s="85"/>
      <c r="AS1176" s="85"/>
      <c r="AT1176" s="85"/>
      <c r="AU1176" s="85"/>
      <c r="AV1176" s="85"/>
      <c r="AW1176" s="85"/>
      <c r="AX1176" s="85"/>
      <c r="AY1176" s="85"/>
      <c r="AZ1176" s="85"/>
      <c r="BA1176" s="85"/>
      <c r="BB1176" s="85"/>
      <c r="BC1176" s="85"/>
      <c r="BD1176" s="85"/>
      <c r="BE1176" s="85"/>
      <c r="BF1176" s="85"/>
      <c r="BG1176" s="85"/>
      <c r="BH1176" s="85"/>
      <c r="BI1176" s="85"/>
      <c r="BJ1176" s="85"/>
      <c r="BK1176" s="85"/>
      <c r="BL1176" s="85"/>
      <c r="BM1176" s="85"/>
      <c r="BN1176" s="85"/>
      <c r="BO1176" s="85"/>
    </row>
    <row r="1177" spans="1:67" x14ac:dyDescent="0.35">
      <c r="A1177" s="85"/>
      <c r="B1177" s="85"/>
      <c r="C1177" s="85"/>
      <c r="D1177" s="85"/>
      <c r="E1177" s="85"/>
      <c r="F1177" s="85"/>
      <c r="G1177" s="85"/>
      <c r="H1177" s="85"/>
      <c r="I1177" s="85"/>
      <c r="J1177" s="85"/>
      <c r="K1177" s="85"/>
      <c r="L1177" s="85"/>
      <c r="M1177" s="85"/>
      <c r="N1177" s="85"/>
      <c r="O1177" s="85"/>
      <c r="P1177" s="85"/>
      <c r="Q1177" s="85"/>
      <c r="R1177" s="85"/>
      <c r="S1177" s="85"/>
      <c r="T1177" s="85"/>
      <c r="U1177" s="85"/>
      <c r="V1177" s="85"/>
      <c r="W1177" s="85"/>
      <c r="X1177" s="85"/>
      <c r="Y1177" s="85"/>
      <c r="Z1177" s="85"/>
      <c r="AA1177" s="85"/>
      <c r="AB1177" s="85"/>
      <c r="AC1177" s="85"/>
      <c r="AD1177" s="85"/>
      <c r="AE1177" s="85"/>
      <c r="AF1177" s="85"/>
      <c r="AG1177" s="85"/>
      <c r="AH1177" s="85"/>
      <c r="AI1177" s="85"/>
      <c r="AJ1177" s="85"/>
      <c r="AK1177" s="85"/>
      <c r="AL1177" s="85"/>
      <c r="AM1177" s="85"/>
      <c r="AN1177" s="85"/>
      <c r="AO1177" s="85"/>
      <c r="AP1177" s="85"/>
      <c r="AQ1177" s="85"/>
      <c r="AR1177" s="85"/>
      <c r="AS1177" s="85"/>
      <c r="AT1177" s="85"/>
      <c r="AU1177" s="85"/>
      <c r="AV1177" s="85"/>
      <c r="AW1177" s="85"/>
      <c r="AX1177" s="85"/>
      <c r="AY1177" s="85"/>
      <c r="AZ1177" s="85"/>
      <c r="BA1177" s="85"/>
      <c r="BB1177" s="85"/>
      <c r="BC1177" s="85"/>
      <c r="BD1177" s="85"/>
      <c r="BE1177" s="85"/>
      <c r="BF1177" s="85"/>
      <c r="BG1177" s="85"/>
      <c r="BH1177" s="85"/>
      <c r="BI1177" s="85"/>
      <c r="BJ1177" s="85"/>
      <c r="BK1177" s="85"/>
      <c r="BL1177" s="85"/>
      <c r="BM1177" s="85"/>
      <c r="BN1177" s="85"/>
      <c r="BO1177" s="85"/>
    </row>
    <row r="1178" spans="1:67" x14ac:dyDescent="0.35">
      <c r="A1178" s="85"/>
      <c r="B1178" s="85"/>
      <c r="C1178" s="85"/>
      <c r="D1178" s="85"/>
      <c r="E1178" s="85"/>
      <c r="F1178" s="85"/>
      <c r="G1178" s="85"/>
      <c r="H1178" s="85"/>
      <c r="I1178" s="85"/>
      <c r="J1178" s="85"/>
      <c r="K1178" s="85"/>
      <c r="L1178" s="85"/>
      <c r="M1178" s="85"/>
      <c r="N1178" s="85"/>
      <c r="O1178" s="85"/>
      <c r="P1178" s="85"/>
      <c r="Q1178" s="85"/>
      <c r="R1178" s="85"/>
      <c r="S1178" s="85"/>
      <c r="T1178" s="85"/>
      <c r="U1178" s="85"/>
      <c r="V1178" s="85"/>
      <c r="W1178" s="85"/>
      <c r="X1178" s="85"/>
      <c r="Y1178" s="85"/>
      <c r="Z1178" s="85"/>
      <c r="AA1178" s="85"/>
      <c r="AB1178" s="85"/>
      <c r="AC1178" s="85"/>
      <c r="AD1178" s="85"/>
      <c r="AE1178" s="85"/>
      <c r="AF1178" s="85"/>
      <c r="AG1178" s="85"/>
      <c r="AH1178" s="85"/>
      <c r="AI1178" s="85"/>
      <c r="AJ1178" s="85"/>
      <c r="AK1178" s="85"/>
      <c r="AL1178" s="85"/>
      <c r="AM1178" s="85"/>
      <c r="AN1178" s="85"/>
      <c r="AO1178" s="85"/>
      <c r="AP1178" s="85"/>
      <c r="AQ1178" s="85"/>
      <c r="AR1178" s="85"/>
      <c r="AS1178" s="85"/>
      <c r="AT1178" s="85"/>
      <c r="AU1178" s="85"/>
      <c r="AV1178" s="85"/>
      <c r="AW1178" s="85"/>
      <c r="AX1178" s="85"/>
      <c r="AY1178" s="85"/>
      <c r="AZ1178" s="85"/>
      <c r="BA1178" s="85"/>
      <c r="BB1178" s="85"/>
      <c r="BC1178" s="85"/>
      <c r="BD1178" s="85"/>
      <c r="BE1178" s="85"/>
      <c r="BF1178" s="85"/>
      <c r="BG1178" s="85"/>
      <c r="BH1178" s="85"/>
      <c r="BI1178" s="85"/>
      <c r="BJ1178" s="85"/>
      <c r="BK1178" s="85"/>
      <c r="BL1178" s="85"/>
      <c r="BM1178" s="85"/>
      <c r="BN1178" s="85"/>
      <c r="BO1178" s="85"/>
    </row>
    <row r="1179" spans="1:67" x14ac:dyDescent="0.35">
      <c r="A1179" s="85"/>
      <c r="B1179" s="85"/>
      <c r="C1179" s="85"/>
      <c r="D1179" s="85"/>
      <c r="E1179" s="85"/>
      <c r="F1179" s="85"/>
      <c r="G1179" s="85"/>
      <c r="H1179" s="85"/>
      <c r="I1179" s="85"/>
      <c r="J1179" s="85"/>
      <c r="K1179" s="85"/>
      <c r="L1179" s="85"/>
      <c r="M1179" s="85"/>
      <c r="N1179" s="85"/>
      <c r="O1179" s="85"/>
      <c r="P1179" s="85"/>
      <c r="Q1179" s="85"/>
      <c r="R1179" s="85"/>
      <c r="S1179" s="85"/>
      <c r="T1179" s="85"/>
      <c r="U1179" s="85"/>
      <c r="V1179" s="85"/>
      <c r="W1179" s="85"/>
      <c r="X1179" s="85"/>
      <c r="Y1179" s="85"/>
      <c r="Z1179" s="85"/>
      <c r="AA1179" s="85"/>
      <c r="AB1179" s="85"/>
      <c r="AC1179" s="85"/>
      <c r="AD1179" s="85"/>
      <c r="AE1179" s="85"/>
      <c r="AF1179" s="85"/>
      <c r="AG1179" s="85"/>
      <c r="AH1179" s="85"/>
      <c r="AI1179" s="85"/>
      <c r="AJ1179" s="85"/>
      <c r="AK1179" s="85"/>
      <c r="AL1179" s="85"/>
      <c r="AM1179" s="85"/>
      <c r="AN1179" s="85"/>
      <c r="AO1179" s="85"/>
      <c r="AP1179" s="85"/>
      <c r="AQ1179" s="85"/>
      <c r="AR1179" s="85"/>
      <c r="AS1179" s="85"/>
      <c r="AT1179" s="85"/>
      <c r="AU1179" s="85"/>
      <c r="AV1179" s="85"/>
      <c r="AW1179" s="85"/>
      <c r="AX1179" s="85"/>
      <c r="AY1179" s="85"/>
      <c r="AZ1179" s="85"/>
      <c r="BA1179" s="85"/>
      <c r="BB1179" s="85"/>
      <c r="BC1179" s="85"/>
      <c r="BD1179" s="85"/>
      <c r="BE1179" s="85"/>
      <c r="BF1179" s="85"/>
      <c r="BG1179" s="85"/>
      <c r="BH1179" s="85"/>
      <c r="BI1179" s="85"/>
      <c r="BJ1179" s="85"/>
      <c r="BK1179" s="85"/>
      <c r="BL1179" s="85"/>
      <c r="BM1179" s="85"/>
      <c r="BN1179" s="85"/>
      <c r="BO1179" s="85"/>
    </row>
    <row r="1180" spans="1:67" x14ac:dyDescent="0.35">
      <c r="A1180" s="85"/>
      <c r="B1180" s="85"/>
      <c r="C1180" s="85"/>
      <c r="D1180" s="85"/>
      <c r="E1180" s="85"/>
      <c r="F1180" s="85"/>
      <c r="G1180" s="85"/>
      <c r="H1180" s="85"/>
      <c r="I1180" s="85"/>
      <c r="J1180" s="85"/>
      <c r="K1180" s="85"/>
      <c r="L1180" s="85"/>
      <c r="M1180" s="85"/>
      <c r="N1180" s="85"/>
      <c r="O1180" s="85"/>
      <c r="P1180" s="85"/>
      <c r="Q1180" s="85"/>
      <c r="R1180" s="85"/>
      <c r="S1180" s="85"/>
      <c r="T1180" s="85"/>
      <c r="U1180" s="85"/>
      <c r="V1180" s="85"/>
      <c r="W1180" s="85"/>
      <c r="X1180" s="85"/>
      <c r="Y1180" s="85"/>
      <c r="Z1180" s="85"/>
      <c r="AA1180" s="85"/>
      <c r="AB1180" s="85"/>
      <c r="AC1180" s="85"/>
      <c r="AD1180" s="85"/>
      <c r="AE1180" s="85"/>
      <c r="AF1180" s="85"/>
      <c r="AG1180" s="85"/>
      <c r="AH1180" s="85"/>
      <c r="AI1180" s="85"/>
      <c r="AJ1180" s="85"/>
      <c r="AK1180" s="85"/>
      <c r="AL1180" s="85"/>
      <c r="AM1180" s="85"/>
      <c r="AN1180" s="85"/>
      <c r="AO1180" s="85"/>
      <c r="AP1180" s="85"/>
      <c r="AQ1180" s="85"/>
      <c r="AR1180" s="85"/>
      <c r="AS1180" s="85"/>
      <c r="AT1180" s="85"/>
      <c r="AU1180" s="85"/>
      <c r="AV1180" s="85"/>
      <c r="AW1180" s="85"/>
      <c r="AX1180" s="85"/>
      <c r="AY1180" s="85"/>
      <c r="AZ1180" s="85"/>
      <c r="BA1180" s="85"/>
      <c r="BB1180" s="85"/>
      <c r="BC1180" s="85"/>
      <c r="BD1180" s="85"/>
      <c r="BE1180" s="85"/>
      <c r="BF1180" s="85"/>
      <c r="BG1180" s="85"/>
      <c r="BH1180" s="85"/>
      <c r="BI1180" s="85"/>
      <c r="BJ1180" s="85"/>
      <c r="BK1180" s="85"/>
      <c r="BL1180" s="85"/>
      <c r="BM1180" s="85"/>
      <c r="BN1180" s="85"/>
      <c r="BO1180" s="85"/>
    </row>
    <row r="1181" spans="1:67" x14ac:dyDescent="0.35">
      <c r="A1181" s="85"/>
      <c r="B1181" s="85"/>
      <c r="C1181" s="85"/>
      <c r="D1181" s="85"/>
      <c r="E1181" s="85"/>
      <c r="F1181" s="85"/>
      <c r="G1181" s="85"/>
      <c r="H1181" s="85"/>
      <c r="I1181" s="85"/>
      <c r="J1181" s="85"/>
      <c r="K1181" s="85"/>
      <c r="L1181" s="85"/>
      <c r="M1181" s="85"/>
      <c r="N1181" s="85"/>
      <c r="O1181" s="85"/>
      <c r="P1181" s="85"/>
      <c r="Q1181" s="85"/>
      <c r="R1181" s="85"/>
      <c r="S1181" s="85"/>
      <c r="T1181" s="85"/>
      <c r="U1181" s="85"/>
      <c r="V1181" s="85"/>
      <c r="W1181" s="85"/>
      <c r="X1181" s="85"/>
      <c r="Y1181" s="85"/>
      <c r="Z1181" s="85"/>
      <c r="AA1181" s="85"/>
      <c r="AB1181" s="85"/>
      <c r="AC1181" s="85"/>
      <c r="AD1181" s="85"/>
      <c r="AE1181" s="85"/>
      <c r="AF1181" s="85"/>
      <c r="AG1181" s="85"/>
      <c r="AH1181" s="85"/>
      <c r="AI1181" s="85"/>
      <c r="AJ1181" s="85"/>
      <c r="AK1181" s="85"/>
      <c r="AL1181" s="85"/>
      <c r="AM1181" s="85"/>
      <c r="AN1181" s="85"/>
      <c r="AO1181" s="85"/>
      <c r="AP1181" s="85"/>
      <c r="AQ1181" s="85"/>
      <c r="AR1181" s="85"/>
      <c r="AS1181" s="85"/>
      <c r="AT1181" s="85"/>
      <c r="AU1181" s="85"/>
      <c r="AV1181" s="85"/>
      <c r="AW1181" s="85"/>
      <c r="AX1181" s="85"/>
      <c r="AY1181" s="85"/>
      <c r="AZ1181" s="85"/>
      <c r="BA1181" s="85"/>
      <c r="BB1181" s="85"/>
      <c r="BC1181" s="85"/>
      <c r="BD1181" s="85"/>
      <c r="BE1181" s="85"/>
      <c r="BF1181" s="85"/>
      <c r="BG1181" s="85"/>
      <c r="BH1181" s="85"/>
      <c r="BI1181" s="85"/>
      <c r="BJ1181" s="85"/>
      <c r="BK1181" s="85"/>
      <c r="BL1181" s="85"/>
      <c r="BM1181" s="85"/>
      <c r="BN1181" s="85"/>
      <c r="BO1181" s="85"/>
    </row>
    <row r="1182" spans="1:67" x14ac:dyDescent="0.35">
      <c r="A1182" s="85"/>
      <c r="B1182" s="85"/>
      <c r="C1182" s="85"/>
      <c r="D1182" s="85"/>
      <c r="E1182" s="85"/>
      <c r="F1182" s="85"/>
      <c r="G1182" s="85"/>
      <c r="H1182" s="85"/>
      <c r="I1182" s="85"/>
      <c r="J1182" s="85"/>
      <c r="K1182" s="85"/>
      <c r="L1182" s="85"/>
      <c r="M1182" s="85"/>
      <c r="N1182" s="85"/>
      <c r="O1182" s="85"/>
      <c r="P1182" s="85"/>
      <c r="Q1182" s="85"/>
      <c r="R1182" s="85"/>
      <c r="S1182" s="85"/>
      <c r="T1182" s="85"/>
      <c r="U1182" s="85"/>
      <c r="V1182" s="85"/>
      <c r="W1182" s="85"/>
      <c r="X1182" s="85"/>
      <c r="Y1182" s="85"/>
      <c r="Z1182" s="85"/>
      <c r="AA1182" s="85"/>
      <c r="AB1182" s="85"/>
      <c r="AC1182" s="85"/>
      <c r="AD1182" s="85"/>
      <c r="AE1182" s="85"/>
      <c r="AF1182" s="85"/>
      <c r="AG1182" s="85"/>
      <c r="AH1182" s="85"/>
      <c r="AI1182" s="85"/>
      <c r="AJ1182" s="85"/>
      <c r="AK1182" s="85"/>
      <c r="AL1182" s="85"/>
      <c r="AM1182" s="85"/>
      <c r="AN1182" s="85"/>
      <c r="AO1182" s="85"/>
      <c r="AP1182" s="85"/>
      <c r="AQ1182" s="85"/>
      <c r="AR1182" s="85"/>
      <c r="AS1182" s="85"/>
      <c r="AT1182" s="85"/>
      <c r="AU1182" s="85"/>
      <c r="AV1182" s="85"/>
      <c r="AW1182" s="85"/>
      <c r="AX1182" s="85"/>
      <c r="AY1182" s="85"/>
      <c r="AZ1182" s="85"/>
      <c r="BA1182" s="85"/>
      <c r="BB1182" s="85"/>
      <c r="BC1182" s="85"/>
      <c r="BD1182" s="85"/>
      <c r="BE1182" s="85"/>
      <c r="BF1182" s="85"/>
      <c r="BG1182" s="85"/>
      <c r="BH1182" s="85"/>
      <c r="BI1182" s="85"/>
      <c r="BJ1182" s="85"/>
      <c r="BK1182" s="85"/>
      <c r="BL1182" s="85"/>
      <c r="BM1182" s="85"/>
      <c r="BN1182" s="85"/>
      <c r="BO1182" s="85"/>
    </row>
    <row r="1183" spans="1:67" x14ac:dyDescent="0.35">
      <c r="A1183" s="85"/>
      <c r="B1183" s="85"/>
      <c r="C1183" s="85"/>
      <c r="D1183" s="85"/>
      <c r="E1183" s="85"/>
      <c r="F1183" s="85"/>
      <c r="G1183" s="85"/>
      <c r="H1183" s="85"/>
      <c r="I1183" s="85"/>
      <c r="J1183" s="85"/>
      <c r="K1183" s="85"/>
      <c r="L1183" s="85"/>
      <c r="M1183" s="85"/>
      <c r="N1183" s="85"/>
      <c r="O1183" s="85"/>
      <c r="P1183" s="85"/>
      <c r="Q1183" s="85"/>
      <c r="R1183" s="85"/>
      <c r="S1183" s="85"/>
      <c r="T1183" s="85"/>
      <c r="U1183" s="85"/>
      <c r="V1183" s="85"/>
      <c r="W1183" s="85"/>
      <c r="X1183" s="85"/>
      <c r="Y1183" s="85"/>
      <c r="Z1183" s="85"/>
      <c r="AA1183" s="85"/>
      <c r="AB1183" s="85"/>
      <c r="AC1183" s="85"/>
      <c r="AD1183" s="85"/>
      <c r="AE1183" s="85"/>
      <c r="AF1183" s="85"/>
      <c r="AG1183" s="85"/>
      <c r="AH1183" s="85"/>
      <c r="AI1183" s="85"/>
      <c r="AJ1183" s="85"/>
      <c r="AK1183" s="85"/>
      <c r="AL1183" s="85"/>
      <c r="AM1183" s="85"/>
      <c r="AN1183" s="85"/>
      <c r="AO1183" s="85"/>
      <c r="AP1183" s="85"/>
      <c r="AQ1183" s="85"/>
      <c r="AR1183" s="85"/>
      <c r="AS1183" s="85"/>
      <c r="AT1183" s="85"/>
      <c r="AU1183" s="85"/>
      <c r="AV1183" s="85"/>
      <c r="AW1183" s="85"/>
      <c r="AX1183" s="85"/>
      <c r="AY1183" s="85"/>
      <c r="AZ1183" s="85"/>
      <c r="BA1183" s="85"/>
      <c r="BB1183" s="85"/>
      <c r="BC1183" s="85"/>
      <c r="BD1183" s="85"/>
      <c r="BE1183" s="85"/>
      <c r="BF1183" s="85"/>
      <c r="BG1183" s="85"/>
      <c r="BH1183" s="85"/>
      <c r="BI1183" s="85"/>
      <c r="BJ1183" s="85"/>
      <c r="BK1183" s="85"/>
      <c r="BL1183" s="85"/>
      <c r="BM1183" s="85"/>
      <c r="BN1183" s="85"/>
      <c r="BO1183" s="85"/>
    </row>
    <row r="1184" spans="1:67" x14ac:dyDescent="0.35">
      <c r="A1184" s="85"/>
      <c r="B1184" s="85"/>
      <c r="C1184" s="85"/>
      <c r="D1184" s="85"/>
      <c r="E1184" s="85"/>
      <c r="F1184" s="85"/>
      <c r="G1184" s="85"/>
      <c r="H1184" s="85"/>
      <c r="I1184" s="85"/>
      <c r="J1184" s="85"/>
      <c r="K1184" s="85"/>
      <c r="L1184" s="85"/>
      <c r="M1184" s="85"/>
      <c r="N1184" s="85"/>
      <c r="O1184" s="85"/>
      <c r="P1184" s="85"/>
      <c r="Q1184" s="85"/>
      <c r="R1184" s="85"/>
      <c r="S1184" s="85"/>
      <c r="T1184" s="85"/>
      <c r="U1184" s="85"/>
      <c r="V1184" s="85"/>
      <c r="W1184" s="85"/>
      <c r="X1184" s="85"/>
      <c r="Y1184" s="85"/>
      <c r="Z1184" s="85"/>
      <c r="AA1184" s="85"/>
      <c r="AB1184" s="85"/>
      <c r="AC1184" s="85"/>
      <c r="AD1184" s="85"/>
      <c r="AE1184" s="85"/>
      <c r="AF1184" s="85"/>
      <c r="AG1184" s="85"/>
      <c r="AH1184" s="85"/>
      <c r="AI1184" s="85"/>
      <c r="AJ1184" s="85"/>
      <c r="AK1184" s="85"/>
      <c r="AL1184" s="85"/>
      <c r="AM1184" s="85"/>
      <c r="AN1184" s="85"/>
      <c r="AO1184" s="85"/>
      <c r="AP1184" s="85"/>
      <c r="AQ1184" s="85"/>
      <c r="AR1184" s="85"/>
      <c r="AS1184" s="85"/>
      <c r="AT1184" s="85"/>
      <c r="AU1184" s="85"/>
      <c r="AV1184" s="85"/>
      <c r="AW1184" s="85"/>
      <c r="AX1184" s="85"/>
      <c r="AY1184" s="85"/>
      <c r="AZ1184" s="85"/>
      <c r="BA1184" s="85"/>
      <c r="BB1184" s="85"/>
      <c r="BC1184" s="85"/>
      <c r="BD1184" s="85"/>
      <c r="BE1184" s="85"/>
      <c r="BF1184" s="85"/>
      <c r="BG1184" s="85"/>
      <c r="BH1184" s="85"/>
      <c r="BI1184" s="85"/>
      <c r="BJ1184" s="85"/>
      <c r="BK1184" s="85"/>
      <c r="BL1184" s="85"/>
      <c r="BM1184" s="85"/>
      <c r="BN1184" s="85"/>
      <c r="BO1184" s="85"/>
    </row>
    <row r="1185" spans="1:67" x14ac:dyDescent="0.35">
      <c r="A1185" s="85"/>
      <c r="B1185" s="85"/>
      <c r="C1185" s="85"/>
      <c r="D1185" s="85"/>
      <c r="E1185" s="85"/>
      <c r="F1185" s="85"/>
      <c r="G1185" s="85"/>
      <c r="H1185" s="85"/>
      <c r="I1185" s="85"/>
      <c r="J1185" s="85"/>
      <c r="K1185" s="85"/>
      <c r="L1185" s="85"/>
      <c r="M1185" s="85"/>
      <c r="N1185" s="85"/>
      <c r="O1185" s="85"/>
      <c r="P1185" s="85"/>
      <c r="Q1185" s="85"/>
      <c r="R1185" s="85"/>
      <c r="S1185" s="85"/>
      <c r="T1185" s="85"/>
      <c r="U1185" s="85"/>
      <c r="V1185" s="85"/>
      <c r="W1185" s="85"/>
      <c r="X1185" s="85"/>
      <c r="Y1185" s="85"/>
      <c r="Z1185" s="85"/>
      <c r="AA1185" s="85"/>
      <c r="AB1185" s="85"/>
      <c r="AC1185" s="85"/>
      <c r="AD1185" s="85"/>
      <c r="AE1185" s="85"/>
      <c r="AF1185" s="85"/>
      <c r="AG1185" s="85"/>
      <c r="AH1185" s="85"/>
      <c r="AI1185" s="85"/>
      <c r="AJ1185" s="85"/>
      <c r="AK1185" s="85"/>
      <c r="AL1185" s="85"/>
      <c r="AM1185" s="85"/>
      <c r="AN1185" s="85"/>
      <c r="AO1185" s="85"/>
      <c r="AP1185" s="85"/>
      <c r="AQ1185" s="85"/>
      <c r="AR1185" s="85"/>
      <c r="AS1185" s="85"/>
      <c r="AT1185" s="85"/>
      <c r="AU1185" s="85"/>
      <c r="AV1185" s="85"/>
      <c r="AW1185" s="85"/>
      <c r="AX1185" s="85"/>
      <c r="AY1185" s="85"/>
      <c r="AZ1185" s="85"/>
      <c r="BA1185" s="85"/>
      <c r="BB1185" s="85"/>
      <c r="BC1185" s="85"/>
      <c r="BD1185" s="85"/>
      <c r="BE1185" s="85"/>
      <c r="BF1185" s="85"/>
      <c r="BG1185" s="85"/>
      <c r="BH1185" s="85"/>
      <c r="BI1185" s="85"/>
      <c r="BJ1185" s="85"/>
      <c r="BK1185" s="85"/>
      <c r="BL1185" s="85"/>
      <c r="BM1185" s="85"/>
      <c r="BN1185" s="85"/>
      <c r="BO1185" s="85"/>
    </row>
    <row r="1186" spans="1:67" x14ac:dyDescent="0.35">
      <c r="A1186" s="85"/>
      <c r="B1186" s="85"/>
      <c r="C1186" s="85"/>
      <c r="D1186" s="85"/>
      <c r="E1186" s="85"/>
      <c r="F1186" s="85"/>
      <c r="G1186" s="85"/>
      <c r="H1186" s="85"/>
      <c r="I1186" s="85"/>
      <c r="J1186" s="85"/>
      <c r="K1186" s="85"/>
      <c r="L1186" s="85"/>
      <c r="M1186" s="85"/>
      <c r="N1186" s="85"/>
      <c r="O1186" s="85"/>
      <c r="P1186" s="85"/>
      <c r="Q1186" s="85"/>
      <c r="R1186" s="85"/>
      <c r="S1186" s="85"/>
      <c r="T1186" s="85"/>
      <c r="U1186" s="85"/>
      <c r="V1186" s="85"/>
      <c r="W1186" s="85"/>
      <c r="X1186" s="85"/>
      <c r="Y1186" s="85"/>
      <c r="Z1186" s="85"/>
      <c r="AA1186" s="85"/>
      <c r="AB1186" s="85"/>
      <c r="AC1186" s="85"/>
      <c r="AD1186" s="85"/>
      <c r="AE1186" s="85"/>
      <c r="AF1186" s="85"/>
      <c r="AG1186" s="85"/>
      <c r="AH1186" s="85"/>
      <c r="AI1186" s="85"/>
      <c r="AJ1186" s="85"/>
      <c r="AK1186" s="85"/>
      <c r="AL1186" s="85"/>
      <c r="AM1186" s="85"/>
      <c r="AN1186" s="85"/>
      <c r="AO1186" s="85"/>
      <c r="AP1186" s="85"/>
      <c r="AQ1186" s="85"/>
      <c r="AR1186" s="85"/>
      <c r="AS1186" s="85"/>
      <c r="AT1186" s="85"/>
      <c r="AU1186" s="85"/>
      <c r="AV1186" s="85"/>
      <c r="AW1186" s="85"/>
      <c r="AX1186" s="85"/>
      <c r="AY1186" s="85"/>
      <c r="AZ1186" s="85"/>
      <c r="BA1186" s="85"/>
      <c r="BB1186" s="85"/>
      <c r="BC1186" s="85"/>
      <c r="BD1186" s="85"/>
      <c r="BE1186" s="85"/>
      <c r="BF1186" s="85"/>
      <c r="BG1186" s="85"/>
      <c r="BH1186" s="85"/>
      <c r="BI1186" s="85"/>
      <c r="BJ1186" s="85"/>
      <c r="BK1186" s="85"/>
      <c r="BL1186" s="85"/>
      <c r="BM1186" s="85"/>
      <c r="BN1186" s="85"/>
      <c r="BO1186" s="85"/>
    </row>
    <row r="1187" spans="1:67" x14ac:dyDescent="0.35">
      <c r="A1187" s="85"/>
      <c r="B1187" s="85"/>
      <c r="C1187" s="85"/>
      <c r="D1187" s="85"/>
      <c r="E1187" s="85"/>
      <c r="F1187" s="85"/>
      <c r="G1187" s="85"/>
      <c r="H1187" s="85"/>
      <c r="I1187" s="85"/>
      <c r="J1187" s="85"/>
      <c r="K1187" s="85"/>
      <c r="L1187" s="85"/>
      <c r="M1187" s="85"/>
      <c r="N1187" s="85"/>
      <c r="O1187" s="85"/>
      <c r="P1187" s="85"/>
      <c r="Q1187" s="85"/>
      <c r="R1187" s="85"/>
      <c r="S1187" s="85"/>
      <c r="T1187" s="85"/>
      <c r="U1187" s="85"/>
      <c r="V1187" s="85"/>
      <c r="W1187" s="85"/>
      <c r="X1187" s="85"/>
      <c r="Y1187" s="85"/>
      <c r="Z1187" s="85"/>
      <c r="AA1187" s="85"/>
      <c r="AB1187" s="85"/>
      <c r="AC1187" s="85"/>
      <c r="AD1187" s="85"/>
      <c r="AE1187" s="85"/>
      <c r="AF1187" s="85"/>
      <c r="AG1187" s="85"/>
      <c r="AH1187" s="85"/>
      <c r="AI1187" s="85"/>
      <c r="AJ1187" s="85"/>
      <c r="AK1187" s="85"/>
      <c r="AL1187" s="85"/>
      <c r="AM1187" s="85"/>
      <c r="AN1187" s="85"/>
      <c r="AO1187" s="85"/>
      <c r="AP1187" s="85"/>
      <c r="AQ1187" s="85"/>
      <c r="AR1187" s="85"/>
      <c r="AS1187" s="85"/>
      <c r="AT1187" s="85"/>
      <c r="AU1187" s="85"/>
      <c r="AV1187" s="85"/>
      <c r="AW1187" s="85"/>
      <c r="AX1187" s="85"/>
      <c r="AY1187" s="85"/>
      <c r="AZ1187" s="85"/>
      <c r="BA1187" s="85"/>
      <c r="BB1187" s="85"/>
      <c r="BC1187" s="85"/>
      <c r="BD1187" s="85"/>
      <c r="BE1187" s="85"/>
      <c r="BF1187" s="85"/>
      <c r="BG1187" s="85"/>
      <c r="BH1187" s="85"/>
      <c r="BI1187" s="85"/>
      <c r="BJ1187" s="85"/>
      <c r="BK1187" s="85"/>
      <c r="BL1187" s="85"/>
      <c r="BM1187" s="85"/>
      <c r="BN1187" s="85"/>
      <c r="BO1187" s="85"/>
    </row>
    <row r="1188" spans="1:67" x14ac:dyDescent="0.35">
      <c r="A1188" s="85"/>
      <c r="B1188" s="85"/>
      <c r="C1188" s="85"/>
      <c r="D1188" s="85"/>
      <c r="E1188" s="85"/>
      <c r="F1188" s="85"/>
      <c r="G1188" s="85"/>
      <c r="H1188" s="85"/>
      <c r="I1188" s="85"/>
      <c r="J1188" s="85"/>
      <c r="K1188" s="85"/>
      <c r="L1188" s="85"/>
      <c r="M1188" s="85"/>
      <c r="N1188" s="85"/>
      <c r="O1188" s="85"/>
      <c r="P1188" s="85"/>
      <c r="Q1188" s="85"/>
      <c r="R1188" s="85"/>
      <c r="S1188" s="85"/>
      <c r="T1188" s="85"/>
      <c r="U1188" s="85"/>
      <c r="V1188" s="85"/>
      <c r="W1188" s="85"/>
      <c r="X1188" s="85"/>
      <c r="Y1188" s="85"/>
      <c r="Z1188" s="85"/>
      <c r="AA1188" s="85"/>
      <c r="AB1188" s="85"/>
      <c r="AC1188" s="85"/>
      <c r="AD1188" s="85"/>
      <c r="AE1188" s="85"/>
      <c r="AF1188" s="85"/>
      <c r="AG1188" s="85"/>
      <c r="AH1188" s="85"/>
      <c r="AI1188" s="85"/>
      <c r="AJ1188" s="85"/>
      <c r="AK1188" s="85"/>
      <c r="AL1188" s="85"/>
      <c r="AM1188" s="85"/>
      <c r="AN1188" s="85"/>
      <c r="AO1188" s="85"/>
      <c r="AP1188" s="85"/>
      <c r="AQ1188" s="85"/>
      <c r="AR1188" s="85"/>
      <c r="AS1188" s="85"/>
      <c r="AT1188" s="85"/>
      <c r="AU1188" s="85"/>
      <c r="AV1188" s="85"/>
      <c r="AW1188" s="85"/>
      <c r="AX1188" s="85"/>
      <c r="AY1188" s="85"/>
      <c r="AZ1188" s="85"/>
      <c r="BA1188" s="85"/>
      <c r="BB1188" s="85"/>
      <c r="BC1188" s="85"/>
      <c r="BD1188" s="85"/>
      <c r="BE1188" s="85"/>
      <c r="BF1188" s="85"/>
      <c r="BG1188" s="85"/>
      <c r="BH1188" s="85"/>
      <c r="BI1188" s="85"/>
      <c r="BJ1188" s="85"/>
      <c r="BK1188" s="85"/>
      <c r="BL1188" s="85"/>
      <c r="BM1188" s="85"/>
      <c r="BN1188" s="85"/>
      <c r="BO1188" s="85"/>
    </row>
    <row r="1189" spans="1:67" x14ac:dyDescent="0.35">
      <c r="A1189" s="85"/>
      <c r="B1189" s="85"/>
      <c r="C1189" s="85"/>
      <c r="D1189" s="85"/>
      <c r="E1189" s="85"/>
      <c r="F1189" s="85"/>
      <c r="G1189" s="85"/>
      <c r="H1189" s="85"/>
      <c r="I1189" s="85"/>
      <c r="J1189" s="85"/>
      <c r="K1189" s="85"/>
      <c r="L1189" s="85"/>
      <c r="M1189" s="85"/>
      <c r="N1189" s="85"/>
      <c r="O1189" s="85"/>
      <c r="P1189" s="85"/>
      <c r="Q1189" s="85"/>
      <c r="R1189" s="85"/>
      <c r="S1189" s="85"/>
      <c r="T1189" s="85"/>
      <c r="U1189" s="85"/>
      <c r="V1189" s="85"/>
      <c r="W1189" s="85"/>
      <c r="X1189" s="85"/>
      <c r="Y1189" s="85"/>
      <c r="Z1189" s="85"/>
      <c r="AA1189" s="85"/>
      <c r="AB1189" s="85"/>
      <c r="AC1189" s="85"/>
      <c r="AD1189" s="85"/>
      <c r="AE1189" s="85"/>
      <c r="AF1189" s="85"/>
      <c r="AG1189" s="85"/>
      <c r="AH1189" s="85"/>
      <c r="AI1189" s="85"/>
      <c r="AJ1189" s="85"/>
      <c r="AK1189" s="85"/>
      <c r="AL1189" s="85"/>
      <c r="AM1189" s="85"/>
      <c r="AN1189" s="85"/>
      <c r="AO1189" s="85"/>
      <c r="AP1189" s="85"/>
      <c r="AQ1189" s="85"/>
      <c r="AR1189" s="85"/>
      <c r="AS1189" s="85"/>
      <c r="AT1189" s="85"/>
      <c r="AU1189" s="85"/>
      <c r="AV1189" s="85"/>
      <c r="AW1189" s="85"/>
      <c r="AX1189" s="85"/>
      <c r="AY1189" s="85"/>
      <c r="AZ1189" s="85"/>
      <c r="BA1189" s="85"/>
      <c r="BB1189" s="85"/>
      <c r="BC1189" s="85"/>
      <c r="BD1189" s="85"/>
      <c r="BE1189" s="85"/>
      <c r="BF1189" s="85"/>
      <c r="BG1189" s="85"/>
      <c r="BH1189" s="85"/>
      <c r="BI1189" s="85"/>
      <c r="BJ1189" s="85"/>
      <c r="BK1189" s="85"/>
      <c r="BL1189" s="85"/>
      <c r="BM1189" s="85"/>
      <c r="BN1189" s="85"/>
      <c r="BO1189" s="85"/>
    </row>
    <row r="1190" spans="1:67" x14ac:dyDescent="0.35">
      <c r="A1190" s="85"/>
      <c r="B1190" s="85"/>
      <c r="C1190" s="85"/>
      <c r="D1190" s="85"/>
      <c r="E1190" s="85"/>
      <c r="F1190" s="85"/>
      <c r="G1190" s="85"/>
      <c r="H1190" s="85"/>
      <c r="I1190" s="85"/>
      <c r="J1190" s="85"/>
      <c r="K1190" s="85"/>
      <c r="L1190" s="85"/>
      <c r="M1190" s="85"/>
      <c r="N1190" s="85"/>
      <c r="O1190" s="85"/>
      <c r="P1190" s="85"/>
      <c r="Q1190" s="85"/>
      <c r="R1190" s="85"/>
      <c r="S1190" s="85"/>
      <c r="T1190" s="85"/>
      <c r="U1190" s="85"/>
      <c r="V1190" s="85"/>
      <c r="W1190" s="85"/>
      <c r="X1190" s="85"/>
      <c r="Y1190" s="85"/>
      <c r="Z1190" s="85"/>
      <c r="AA1190" s="85"/>
      <c r="AB1190" s="85"/>
      <c r="AC1190" s="85"/>
      <c r="AD1190" s="85"/>
      <c r="AE1190" s="85"/>
      <c r="AF1190" s="85"/>
      <c r="AG1190" s="85"/>
      <c r="AH1190" s="85"/>
      <c r="AI1190" s="85"/>
      <c r="AJ1190" s="85"/>
      <c r="AK1190" s="85"/>
      <c r="AL1190" s="85"/>
      <c r="AM1190" s="85"/>
      <c r="AN1190" s="85"/>
      <c r="AO1190" s="85"/>
      <c r="AP1190" s="85"/>
      <c r="AQ1190" s="85"/>
      <c r="AR1190" s="85"/>
      <c r="AS1190" s="85"/>
      <c r="AT1190" s="85"/>
      <c r="AU1190" s="85"/>
      <c r="AV1190" s="85"/>
      <c r="AW1190" s="85"/>
      <c r="AX1190" s="85"/>
      <c r="AY1190" s="85"/>
      <c r="AZ1190" s="85"/>
      <c r="BA1190" s="85"/>
      <c r="BB1190" s="85"/>
      <c r="BC1190" s="85"/>
      <c r="BD1190" s="85"/>
      <c r="BE1190" s="85"/>
      <c r="BF1190" s="85"/>
      <c r="BG1190" s="85"/>
      <c r="BH1190" s="85"/>
      <c r="BI1190" s="85"/>
      <c r="BJ1190" s="85"/>
      <c r="BK1190" s="85"/>
      <c r="BL1190" s="85"/>
      <c r="BM1190" s="85"/>
      <c r="BN1190" s="85"/>
      <c r="BO1190" s="85"/>
    </row>
    <row r="1191" spans="1:67" x14ac:dyDescent="0.35">
      <c r="A1191" s="85"/>
      <c r="B1191" s="85"/>
      <c r="C1191" s="85"/>
      <c r="D1191" s="85"/>
      <c r="E1191" s="85"/>
      <c r="F1191" s="85"/>
      <c r="G1191" s="85"/>
      <c r="H1191" s="85"/>
      <c r="I1191" s="85"/>
      <c r="J1191" s="85"/>
      <c r="K1191" s="85"/>
      <c r="L1191" s="85"/>
      <c r="M1191" s="85"/>
      <c r="N1191" s="85"/>
      <c r="O1191" s="85"/>
      <c r="P1191" s="85"/>
      <c r="Q1191" s="85"/>
      <c r="R1191" s="85"/>
      <c r="S1191" s="85"/>
      <c r="T1191" s="85"/>
      <c r="U1191" s="85"/>
      <c r="V1191" s="85"/>
      <c r="W1191" s="85"/>
      <c r="X1191" s="85"/>
      <c r="Y1191" s="85"/>
      <c r="Z1191" s="85"/>
      <c r="AA1191" s="85"/>
      <c r="AB1191" s="85"/>
      <c r="AC1191" s="85"/>
      <c r="AD1191" s="85"/>
      <c r="AE1191" s="85"/>
      <c r="AF1191" s="85"/>
      <c r="AG1191" s="85"/>
      <c r="AH1191" s="85"/>
      <c r="AI1191" s="85"/>
      <c r="AJ1191" s="85"/>
      <c r="AK1191" s="85"/>
      <c r="AL1191" s="85"/>
      <c r="AM1191" s="85"/>
      <c r="AN1191" s="85"/>
      <c r="AO1191" s="85"/>
      <c r="AP1191" s="85"/>
      <c r="AQ1191" s="85"/>
      <c r="AR1191" s="85"/>
      <c r="AS1191" s="85"/>
      <c r="AT1191" s="85"/>
      <c r="AU1191" s="85"/>
      <c r="AV1191" s="85"/>
      <c r="AW1191" s="85"/>
      <c r="AX1191" s="85"/>
      <c r="AY1191" s="85"/>
      <c r="AZ1191" s="85"/>
      <c r="BA1191" s="85"/>
      <c r="BB1191" s="85"/>
      <c r="BC1191" s="85"/>
      <c r="BD1191" s="85"/>
      <c r="BE1191" s="85"/>
      <c r="BF1191" s="85"/>
      <c r="BG1191" s="85"/>
      <c r="BH1191" s="85"/>
      <c r="BI1191" s="85"/>
      <c r="BJ1191" s="85"/>
      <c r="BK1191" s="85"/>
      <c r="BL1191" s="85"/>
      <c r="BM1191" s="85"/>
      <c r="BN1191" s="85"/>
      <c r="BO1191" s="85"/>
    </row>
    <row r="1192" spans="1:67" x14ac:dyDescent="0.35">
      <c r="A1192" s="85"/>
      <c r="B1192" s="85"/>
      <c r="C1192" s="85"/>
      <c r="D1192" s="85"/>
      <c r="E1192" s="85"/>
      <c r="F1192" s="85"/>
      <c r="G1192" s="85"/>
      <c r="H1192" s="85"/>
      <c r="I1192" s="85"/>
      <c r="J1192" s="85"/>
      <c r="K1192" s="85"/>
      <c r="L1192" s="85"/>
      <c r="M1192" s="85"/>
      <c r="N1192" s="85"/>
      <c r="O1192" s="85"/>
      <c r="P1192" s="85"/>
      <c r="Q1192" s="85"/>
      <c r="R1192" s="85"/>
      <c r="S1192" s="85"/>
      <c r="T1192" s="85"/>
      <c r="U1192" s="85"/>
      <c r="V1192" s="85"/>
      <c r="W1192" s="85"/>
      <c r="X1192" s="85"/>
      <c r="Y1192" s="85"/>
      <c r="Z1192" s="85"/>
      <c r="AA1192" s="85"/>
      <c r="AB1192" s="85"/>
      <c r="AC1192" s="85"/>
      <c r="AD1192" s="85"/>
      <c r="AE1192" s="85"/>
      <c r="AF1192" s="85"/>
      <c r="AG1192" s="85"/>
      <c r="AH1192" s="85"/>
      <c r="AI1192" s="85"/>
      <c r="AJ1192" s="85"/>
      <c r="AK1192" s="85"/>
      <c r="AL1192" s="85"/>
      <c r="AM1192" s="85"/>
      <c r="AN1192" s="85"/>
      <c r="AO1192" s="85"/>
      <c r="AP1192" s="85"/>
      <c r="AQ1192" s="85"/>
      <c r="AR1192" s="85"/>
      <c r="AS1192" s="85"/>
      <c r="AT1192" s="85"/>
      <c r="AU1192" s="85"/>
      <c r="AV1192" s="85"/>
      <c r="AW1192" s="85"/>
      <c r="AX1192" s="85"/>
      <c r="AY1192" s="85"/>
      <c r="AZ1192" s="85"/>
      <c r="BA1192" s="85"/>
      <c r="BB1192" s="85"/>
      <c r="BC1192" s="85"/>
      <c r="BD1192" s="85"/>
      <c r="BE1192" s="85"/>
      <c r="BF1192" s="85"/>
      <c r="BG1192" s="85"/>
      <c r="BH1192" s="85"/>
      <c r="BI1192" s="85"/>
      <c r="BJ1192" s="85"/>
      <c r="BK1192" s="85"/>
      <c r="BL1192" s="85"/>
      <c r="BM1192" s="85"/>
      <c r="BN1192" s="85"/>
      <c r="BO1192" s="85"/>
    </row>
    <row r="1193" spans="1:67" x14ac:dyDescent="0.35">
      <c r="A1193" s="85"/>
      <c r="B1193" s="85"/>
      <c r="C1193" s="85"/>
      <c r="D1193" s="85"/>
      <c r="E1193" s="85"/>
      <c r="F1193" s="85"/>
      <c r="G1193" s="85"/>
      <c r="H1193" s="85"/>
      <c r="I1193" s="85"/>
      <c r="J1193" s="85"/>
      <c r="K1193" s="85"/>
      <c r="L1193" s="85"/>
      <c r="M1193" s="85"/>
      <c r="N1193" s="85"/>
      <c r="O1193" s="85"/>
      <c r="P1193" s="85"/>
      <c r="Q1193" s="85"/>
      <c r="R1193" s="85"/>
      <c r="S1193" s="85"/>
      <c r="T1193" s="85"/>
      <c r="U1193" s="85"/>
      <c r="V1193" s="85"/>
      <c r="W1193" s="85"/>
      <c r="X1193" s="85"/>
      <c r="Y1193" s="85"/>
      <c r="Z1193" s="85"/>
      <c r="AA1193" s="85"/>
      <c r="AB1193" s="85"/>
      <c r="AC1193" s="85"/>
      <c r="AD1193" s="85"/>
      <c r="AE1193" s="85"/>
      <c r="AF1193" s="85"/>
      <c r="AG1193" s="85"/>
      <c r="AH1193" s="85"/>
      <c r="AI1193" s="85"/>
      <c r="AJ1193" s="85"/>
      <c r="AK1193" s="85"/>
      <c r="AL1193" s="85"/>
      <c r="AM1193" s="85"/>
      <c r="AN1193" s="85"/>
      <c r="AO1193" s="85"/>
      <c r="AP1193" s="85"/>
      <c r="AQ1193" s="85"/>
      <c r="AR1193" s="85"/>
      <c r="AS1193" s="85"/>
      <c r="AT1193" s="85"/>
      <c r="AU1193" s="85"/>
      <c r="AV1193" s="85"/>
      <c r="AW1193" s="85"/>
      <c r="AX1193" s="85"/>
      <c r="AY1193" s="85"/>
      <c r="AZ1193" s="85"/>
      <c r="BA1193" s="85"/>
      <c r="BB1193" s="85"/>
      <c r="BC1193" s="85"/>
      <c r="BD1193" s="85"/>
      <c r="BE1193" s="85"/>
      <c r="BF1193" s="85"/>
      <c r="BG1193" s="85"/>
      <c r="BH1193" s="85"/>
      <c r="BI1193" s="85"/>
      <c r="BJ1193" s="85"/>
      <c r="BK1193" s="85"/>
      <c r="BL1193" s="85"/>
      <c r="BM1193" s="85"/>
      <c r="BN1193" s="85"/>
      <c r="BO1193" s="85"/>
    </row>
    <row r="1194" spans="1:67" x14ac:dyDescent="0.35">
      <c r="A1194" s="85"/>
      <c r="B1194" s="85"/>
      <c r="C1194" s="85"/>
      <c r="D1194" s="85"/>
      <c r="E1194" s="85"/>
      <c r="F1194" s="85"/>
      <c r="G1194" s="85"/>
      <c r="H1194" s="85"/>
      <c r="I1194" s="85"/>
      <c r="J1194" s="85"/>
      <c r="K1194" s="85"/>
      <c r="L1194" s="85"/>
      <c r="M1194" s="85"/>
      <c r="N1194" s="85"/>
      <c r="O1194" s="85"/>
      <c r="P1194" s="85"/>
      <c r="Q1194" s="85"/>
      <c r="R1194" s="85"/>
      <c r="S1194" s="85"/>
      <c r="T1194" s="85"/>
      <c r="U1194" s="85"/>
      <c r="V1194" s="85"/>
      <c r="W1194" s="85"/>
      <c r="X1194" s="85"/>
      <c r="Y1194" s="85"/>
      <c r="Z1194" s="85"/>
      <c r="AA1194" s="85"/>
      <c r="AB1194" s="85"/>
      <c r="AC1194" s="85"/>
      <c r="AD1194" s="85"/>
      <c r="AE1194" s="85"/>
      <c r="AF1194" s="85"/>
      <c r="AG1194" s="85"/>
      <c r="AH1194" s="85"/>
      <c r="AI1194" s="85"/>
      <c r="AJ1194" s="85"/>
      <c r="AK1194" s="85"/>
      <c r="AL1194" s="85"/>
      <c r="AM1194" s="85"/>
      <c r="AN1194" s="85"/>
      <c r="AO1194" s="85"/>
      <c r="AP1194" s="85"/>
      <c r="AQ1194" s="85"/>
      <c r="AR1194" s="85"/>
      <c r="AS1194" s="85"/>
      <c r="AT1194" s="85"/>
      <c r="AU1194" s="85"/>
      <c r="AV1194" s="85"/>
      <c r="AW1194" s="85"/>
      <c r="AX1194" s="85"/>
      <c r="AY1194" s="85"/>
      <c r="AZ1194" s="85"/>
      <c r="BA1194" s="85"/>
      <c r="BB1194" s="85"/>
      <c r="BC1194" s="85"/>
      <c r="BD1194" s="85"/>
      <c r="BE1194" s="85"/>
      <c r="BF1194" s="85"/>
      <c r="BG1194" s="85"/>
      <c r="BH1194" s="85"/>
      <c r="BI1194" s="85"/>
      <c r="BJ1194" s="85"/>
      <c r="BK1194" s="85"/>
      <c r="BL1194" s="85"/>
      <c r="BM1194" s="85"/>
      <c r="BN1194" s="85"/>
      <c r="BO1194" s="85"/>
    </row>
    <row r="1195" spans="1:67" x14ac:dyDescent="0.35">
      <c r="A1195" s="85"/>
      <c r="B1195" s="85"/>
      <c r="C1195" s="85"/>
      <c r="D1195" s="85"/>
      <c r="E1195" s="85"/>
      <c r="F1195" s="85"/>
      <c r="G1195" s="85"/>
      <c r="H1195" s="85"/>
      <c r="I1195" s="85"/>
      <c r="J1195" s="85"/>
      <c r="K1195" s="85"/>
      <c r="L1195" s="85"/>
      <c r="M1195" s="85"/>
      <c r="N1195" s="85"/>
      <c r="O1195" s="85"/>
      <c r="P1195" s="85"/>
      <c r="Q1195" s="85"/>
      <c r="R1195" s="85"/>
      <c r="S1195" s="85"/>
      <c r="T1195" s="85"/>
      <c r="U1195" s="85"/>
      <c r="V1195" s="85"/>
      <c r="W1195" s="85"/>
      <c r="X1195" s="85"/>
      <c r="Y1195" s="85"/>
      <c r="Z1195" s="85"/>
      <c r="AA1195" s="85"/>
      <c r="AB1195" s="85"/>
      <c r="AC1195" s="85"/>
      <c r="AD1195" s="85"/>
      <c r="AE1195" s="85"/>
      <c r="AF1195" s="85"/>
      <c r="AG1195" s="85"/>
      <c r="AH1195" s="85"/>
      <c r="AI1195" s="85"/>
      <c r="AJ1195" s="85"/>
      <c r="AK1195" s="85"/>
      <c r="AL1195" s="85"/>
      <c r="AM1195" s="85"/>
      <c r="AN1195" s="85"/>
      <c r="AO1195" s="85"/>
      <c r="AP1195" s="85"/>
      <c r="AQ1195" s="85"/>
      <c r="AR1195" s="85"/>
      <c r="AS1195" s="85"/>
      <c r="AT1195" s="85"/>
      <c r="AU1195" s="85"/>
      <c r="AV1195" s="85"/>
      <c r="AW1195" s="85"/>
      <c r="AX1195" s="85"/>
      <c r="AY1195" s="85"/>
      <c r="AZ1195" s="85"/>
      <c r="BA1195" s="85"/>
      <c r="BB1195" s="85"/>
      <c r="BC1195" s="85"/>
      <c r="BD1195" s="85"/>
      <c r="BE1195" s="85"/>
      <c r="BF1195" s="85"/>
      <c r="BG1195" s="85"/>
      <c r="BH1195" s="85"/>
      <c r="BI1195" s="85"/>
      <c r="BJ1195" s="85"/>
      <c r="BK1195" s="85"/>
      <c r="BL1195" s="85"/>
      <c r="BM1195" s="85"/>
      <c r="BN1195" s="85"/>
      <c r="BO1195" s="85"/>
    </row>
    <row r="1196" spans="1:67" x14ac:dyDescent="0.35">
      <c r="A1196" s="85"/>
      <c r="B1196" s="85"/>
      <c r="C1196" s="85"/>
      <c r="D1196" s="85"/>
      <c r="E1196" s="85"/>
      <c r="F1196" s="85"/>
      <c r="G1196" s="85"/>
      <c r="H1196" s="85"/>
      <c r="I1196" s="85"/>
      <c r="J1196" s="85"/>
      <c r="K1196" s="85"/>
      <c r="L1196" s="85"/>
      <c r="M1196" s="85"/>
      <c r="N1196" s="85"/>
      <c r="O1196" s="85"/>
      <c r="P1196" s="85"/>
      <c r="Q1196" s="85"/>
      <c r="R1196" s="85"/>
      <c r="S1196" s="85"/>
      <c r="T1196" s="85"/>
      <c r="U1196" s="85"/>
      <c r="V1196" s="85"/>
      <c r="W1196" s="85"/>
      <c r="X1196" s="85"/>
      <c r="Y1196" s="85"/>
      <c r="Z1196" s="85"/>
      <c r="AA1196" s="85"/>
      <c r="AB1196" s="85"/>
      <c r="AC1196" s="85"/>
      <c r="AD1196" s="85"/>
      <c r="AE1196" s="85"/>
      <c r="AF1196" s="85"/>
      <c r="AG1196" s="85"/>
      <c r="AH1196" s="85"/>
      <c r="AI1196" s="85"/>
      <c r="AJ1196" s="85"/>
      <c r="AK1196" s="85"/>
      <c r="AL1196" s="85"/>
      <c r="AM1196" s="85"/>
      <c r="AN1196" s="85"/>
      <c r="AO1196" s="85"/>
      <c r="AP1196" s="85"/>
      <c r="AQ1196" s="85"/>
      <c r="AR1196" s="85"/>
      <c r="AS1196" s="85"/>
      <c r="AT1196" s="85"/>
      <c r="AU1196" s="85"/>
      <c r="AV1196" s="85"/>
      <c r="AW1196" s="85"/>
      <c r="AX1196" s="85"/>
      <c r="AY1196" s="85"/>
      <c r="AZ1196" s="85"/>
      <c r="BA1196" s="85"/>
      <c r="BB1196" s="85"/>
      <c r="BC1196" s="85"/>
      <c r="BD1196" s="85"/>
      <c r="BE1196" s="85"/>
      <c r="BF1196" s="85"/>
      <c r="BG1196" s="85"/>
      <c r="BH1196" s="85"/>
      <c r="BI1196" s="85"/>
      <c r="BJ1196" s="85"/>
      <c r="BK1196" s="85"/>
      <c r="BL1196" s="85"/>
      <c r="BM1196" s="85"/>
      <c r="BN1196" s="85"/>
      <c r="BO1196" s="85"/>
    </row>
    <row r="1197" spans="1:67" x14ac:dyDescent="0.35">
      <c r="A1197" s="85"/>
      <c r="B1197" s="85"/>
      <c r="C1197" s="85"/>
      <c r="D1197" s="85"/>
      <c r="E1197" s="85"/>
      <c r="F1197" s="85"/>
      <c r="G1197" s="85"/>
      <c r="H1197" s="85"/>
      <c r="I1197" s="85"/>
      <c r="J1197" s="85"/>
      <c r="K1197" s="85"/>
      <c r="L1197" s="85"/>
      <c r="M1197" s="85"/>
      <c r="N1197" s="85"/>
      <c r="O1197" s="85"/>
      <c r="P1197" s="85"/>
      <c r="Q1197" s="85"/>
      <c r="R1197" s="85"/>
      <c r="S1197" s="85"/>
      <c r="T1197" s="85"/>
      <c r="U1197" s="85"/>
      <c r="V1197" s="85"/>
      <c r="W1197" s="85"/>
      <c r="X1197" s="85"/>
      <c r="Y1197" s="85"/>
      <c r="Z1197" s="85"/>
      <c r="AA1197" s="85"/>
      <c r="AB1197" s="85"/>
      <c r="AC1197" s="85"/>
      <c r="AD1197" s="85"/>
      <c r="AE1197" s="85"/>
      <c r="AF1197" s="85"/>
      <c r="AG1197" s="85"/>
      <c r="AH1197" s="85"/>
      <c r="AI1197" s="85"/>
      <c r="AJ1197" s="85"/>
      <c r="AK1197" s="85"/>
      <c r="AL1197" s="85"/>
      <c r="AM1197" s="85"/>
      <c r="AN1197" s="85"/>
      <c r="AO1197" s="85"/>
      <c r="AP1197" s="85"/>
      <c r="AQ1197" s="85"/>
      <c r="AR1197" s="85"/>
      <c r="AS1197" s="85"/>
      <c r="AT1197" s="85"/>
      <c r="AU1197" s="85"/>
      <c r="AV1197" s="85"/>
      <c r="AW1197" s="85"/>
      <c r="AX1197" s="85"/>
      <c r="AY1197" s="85"/>
      <c r="AZ1197" s="85"/>
      <c r="BA1197" s="85"/>
      <c r="BB1197" s="85"/>
      <c r="BC1197" s="85"/>
      <c r="BD1197" s="85"/>
      <c r="BE1197" s="85"/>
      <c r="BF1197" s="85"/>
      <c r="BG1197" s="85"/>
      <c r="BH1197" s="85"/>
      <c r="BI1197" s="85"/>
      <c r="BJ1197" s="85"/>
      <c r="BK1197" s="85"/>
      <c r="BL1197" s="85"/>
      <c r="BM1197" s="85"/>
      <c r="BN1197" s="85"/>
      <c r="BO1197" s="85"/>
    </row>
    <row r="1198" spans="1:67" x14ac:dyDescent="0.35">
      <c r="A1198" s="85"/>
      <c r="B1198" s="85"/>
      <c r="C1198" s="85"/>
      <c r="D1198" s="85"/>
      <c r="E1198" s="85"/>
      <c r="F1198" s="85"/>
      <c r="G1198" s="85"/>
      <c r="H1198" s="85"/>
      <c r="I1198" s="85"/>
      <c r="J1198" s="85"/>
      <c r="K1198" s="85"/>
      <c r="L1198" s="85"/>
      <c r="M1198" s="85"/>
      <c r="N1198" s="85"/>
      <c r="O1198" s="85"/>
      <c r="P1198" s="85"/>
      <c r="Q1198" s="85"/>
      <c r="R1198" s="85"/>
      <c r="S1198" s="85"/>
      <c r="T1198" s="85"/>
      <c r="U1198" s="85"/>
      <c r="V1198" s="85"/>
      <c r="W1198" s="85"/>
      <c r="X1198" s="85"/>
      <c r="Y1198" s="85"/>
      <c r="Z1198" s="85"/>
      <c r="AA1198" s="85"/>
      <c r="AB1198" s="85"/>
      <c r="AC1198" s="85"/>
      <c r="AD1198" s="85"/>
      <c r="AE1198" s="85"/>
      <c r="AF1198" s="85"/>
      <c r="AG1198" s="85"/>
      <c r="AH1198" s="85"/>
      <c r="AI1198" s="85"/>
      <c r="AJ1198" s="85"/>
      <c r="AK1198" s="85"/>
      <c r="AL1198" s="85"/>
      <c r="AM1198" s="85"/>
      <c r="AN1198" s="85"/>
      <c r="AO1198" s="85"/>
      <c r="AP1198" s="85"/>
      <c r="AQ1198" s="85"/>
      <c r="AR1198" s="85"/>
      <c r="AS1198" s="85"/>
      <c r="AT1198" s="85"/>
      <c r="AU1198" s="85"/>
      <c r="AV1198" s="85"/>
      <c r="AW1198" s="85"/>
      <c r="AX1198" s="85"/>
      <c r="AY1198" s="85"/>
      <c r="AZ1198" s="85"/>
      <c r="BA1198" s="85"/>
      <c r="BB1198" s="85"/>
      <c r="BC1198" s="85"/>
      <c r="BD1198" s="85"/>
      <c r="BE1198" s="85"/>
      <c r="BF1198" s="85"/>
      <c r="BG1198" s="85"/>
      <c r="BH1198" s="85"/>
      <c r="BI1198" s="85"/>
      <c r="BJ1198" s="85"/>
      <c r="BK1198" s="85"/>
      <c r="BL1198" s="85"/>
      <c r="BM1198" s="85"/>
      <c r="BN1198" s="85"/>
      <c r="BO1198" s="85"/>
    </row>
    <row r="1199" spans="1:67" x14ac:dyDescent="0.35">
      <c r="A1199" s="85"/>
      <c r="B1199" s="85"/>
      <c r="C1199" s="85"/>
      <c r="D1199" s="85"/>
      <c r="E1199" s="85"/>
      <c r="F1199" s="85"/>
      <c r="G1199" s="85"/>
      <c r="H1199" s="85"/>
      <c r="I1199" s="85"/>
      <c r="J1199" s="85"/>
      <c r="K1199" s="85"/>
      <c r="L1199" s="85"/>
      <c r="M1199" s="85"/>
      <c r="N1199" s="85"/>
      <c r="O1199" s="85"/>
      <c r="P1199" s="85"/>
      <c r="Q1199" s="85"/>
      <c r="R1199" s="85"/>
      <c r="S1199" s="85"/>
      <c r="T1199" s="85"/>
      <c r="U1199" s="85"/>
      <c r="V1199" s="85"/>
      <c r="W1199" s="85"/>
      <c r="X1199" s="85"/>
      <c r="Y1199" s="85"/>
      <c r="Z1199" s="85"/>
      <c r="AA1199" s="85"/>
      <c r="AB1199" s="85"/>
      <c r="AC1199" s="85"/>
      <c r="AD1199" s="85"/>
      <c r="AE1199" s="85"/>
      <c r="AF1199" s="85"/>
      <c r="AG1199" s="85"/>
      <c r="AH1199" s="85"/>
      <c r="AI1199" s="85"/>
      <c r="AJ1199" s="85"/>
      <c r="AK1199" s="85"/>
      <c r="AL1199" s="85"/>
      <c r="AM1199" s="85"/>
      <c r="AN1199" s="85"/>
      <c r="AO1199" s="85"/>
      <c r="AP1199" s="85"/>
      <c r="AQ1199" s="85"/>
      <c r="AR1199" s="85"/>
      <c r="AS1199" s="85"/>
      <c r="AT1199" s="85"/>
      <c r="AU1199" s="85"/>
      <c r="AV1199" s="85"/>
      <c r="AW1199" s="85"/>
      <c r="AX1199" s="85"/>
      <c r="AY1199" s="85"/>
      <c r="AZ1199" s="85"/>
      <c r="BA1199" s="85"/>
      <c r="BB1199" s="85"/>
      <c r="BC1199" s="85"/>
      <c r="BD1199" s="85"/>
      <c r="BE1199" s="85"/>
      <c r="BF1199" s="85"/>
      <c r="BG1199" s="85"/>
      <c r="BH1199" s="85"/>
      <c r="BI1199" s="85"/>
      <c r="BJ1199" s="85"/>
      <c r="BK1199" s="85"/>
      <c r="BL1199" s="85"/>
      <c r="BM1199" s="85"/>
      <c r="BN1199" s="85"/>
      <c r="BO1199" s="85"/>
    </row>
    <row r="1200" spans="1:67" x14ac:dyDescent="0.35">
      <c r="A1200" s="85"/>
      <c r="B1200" s="85"/>
      <c r="C1200" s="85"/>
      <c r="D1200" s="85"/>
      <c r="E1200" s="85"/>
      <c r="F1200" s="85"/>
      <c r="G1200" s="85"/>
      <c r="H1200" s="85"/>
      <c r="I1200" s="85"/>
      <c r="J1200" s="85"/>
      <c r="K1200" s="85"/>
      <c r="L1200" s="85"/>
      <c r="M1200" s="85"/>
      <c r="N1200" s="85"/>
      <c r="O1200" s="85"/>
      <c r="P1200" s="85"/>
      <c r="Q1200" s="85"/>
      <c r="R1200" s="85"/>
      <c r="S1200" s="85"/>
      <c r="T1200" s="85"/>
      <c r="U1200" s="85"/>
      <c r="V1200" s="85"/>
      <c r="W1200" s="85"/>
      <c r="X1200" s="85"/>
      <c r="Y1200" s="85"/>
      <c r="Z1200" s="85"/>
      <c r="AA1200" s="85"/>
      <c r="AB1200" s="85"/>
      <c r="AC1200" s="85"/>
      <c r="AD1200" s="85"/>
      <c r="AE1200" s="85"/>
      <c r="AF1200" s="85"/>
      <c r="AG1200" s="85"/>
      <c r="AH1200" s="85"/>
      <c r="AI1200" s="85"/>
      <c r="AJ1200" s="85"/>
      <c r="AK1200" s="85"/>
      <c r="AL1200" s="85"/>
      <c r="AM1200" s="85"/>
      <c r="AN1200" s="85"/>
      <c r="AO1200" s="85"/>
      <c r="AP1200" s="85"/>
      <c r="AQ1200" s="85"/>
      <c r="AR1200" s="85"/>
      <c r="AS1200" s="85"/>
      <c r="AT1200" s="85"/>
      <c r="AU1200" s="85"/>
      <c r="AV1200" s="85"/>
      <c r="AW1200" s="85"/>
      <c r="AX1200" s="85"/>
      <c r="AY1200" s="85"/>
      <c r="AZ1200" s="85"/>
      <c r="BA1200" s="85"/>
      <c r="BB1200" s="85"/>
      <c r="BC1200" s="85"/>
      <c r="BD1200" s="85"/>
      <c r="BE1200" s="85"/>
      <c r="BF1200" s="85"/>
      <c r="BG1200" s="85"/>
      <c r="BH1200" s="85"/>
      <c r="BI1200" s="85"/>
      <c r="BJ1200" s="85"/>
      <c r="BK1200" s="85"/>
      <c r="BL1200" s="85"/>
      <c r="BM1200" s="85"/>
      <c r="BN1200" s="85"/>
      <c r="BO1200" s="85"/>
    </row>
    <row r="1201" spans="1:67" x14ac:dyDescent="0.35">
      <c r="A1201" s="85"/>
      <c r="B1201" s="85"/>
      <c r="C1201" s="85"/>
      <c r="D1201" s="85"/>
      <c r="E1201" s="85"/>
      <c r="F1201" s="85"/>
      <c r="G1201" s="85"/>
      <c r="H1201" s="85"/>
      <c r="I1201" s="85"/>
      <c r="J1201" s="85"/>
      <c r="K1201" s="85"/>
      <c r="L1201" s="85"/>
      <c r="M1201" s="85"/>
      <c r="N1201" s="85"/>
      <c r="O1201" s="85"/>
      <c r="P1201" s="85"/>
      <c r="Q1201" s="85"/>
      <c r="R1201" s="85"/>
      <c r="S1201" s="85"/>
      <c r="T1201" s="85"/>
      <c r="U1201" s="85"/>
      <c r="V1201" s="85"/>
      <c r="W1201" s="85"/>
      <c r="X1201" s="85"/>
      <c r="Y1201" s="85"/>
      <c r="Z1201" s="85"/>
      <c r="AA1201" s="85"/>
      <c r="AB1201" s="85"/>
      <c r="AC1201" s="85"/>
      <c r="AD1201" s="85"/>
      <c r="AE1201" s="85"/>
      <c r="AF1201" s="85"/>
      <c r="AG1201" s="85"/>
      <c r="AH1201" s="85"/>
      <c r="AI1201" s="85"/>
      <c r="AJ1201" s="85"/>
      <c r="AK1201" s="85"/>
      <c r="AL1201" s="85"/>
      <c r="AM1201" s="85"/>
      <c r="AN1201" s="85"/>
      <c r="AO1201" s="85"/>
      <c r="AP1201" s="85"/>
      <c r="AQ1201" s="85"/>
      <c r="AR1201" s="85"/>
      <c r="AS1201" s="85"/>
      <c r="AT1201" s="85"/>
      <c r="AU1201" s="85"/>
      <c r="AV1201" s="85"/>
      <c r="AW1201" s="85"/>
      <c r="AX1201" s="85"/>
      <c r="AY1201" s="85"/>
      <c r="AZ1201" s="85"/>
      <c r="BA1201" s="85"/>
      <c r="BB1201" s="85"/>
      <c r="BC1201" s="85"/>
      <c r="BD1201" s="85"/>
      <c r="BE1201" s="85"/>
      <c r="BF1201" s="85"/>
      <c r="BG1201" s="85"/>
      <c r="BH1201" s="85"/>
      <c r="BI1201" s="85"/>
      <c r="BJ1201" s="85"/>
      <c r="BK1201" s="85"/>
      <c r="BL1201" s="85"/>
      <c r="BM1201" s="85"/>
      <c r="BN1201" s="85"/>
      <c r="BO1201" s="85"/>
    </row>
    <row r="1202" spans="1:67" x14ac:dyDescent="0.35">
      <c r="A1202" s="85"/>
      <c r="B1202" s="85"/>
      <c r="C1202" s="85"/>
      <c r="D1202" s="85"/>
      <c r="E1202" s="85"/>
      <c r="F1202" s="85"/>
      <c r="G1202" s="85"/>
      <c r="H1202" s="85"/>
      <c r="I1202" s="85"/>
      <c r="J1202" s="85"/>
      <c r="K1202" s="85"/>
      <c r="L1202" s="85"/>
      <c r="M1202" s="85"/>
      <c r="N1202" s="85"/>
      <c r="O1202" s="85"/>
      <c r="P1202" s="85"/>
      <c r="Q1202" s="85"/>
      <c r="R1202" s="85"/>
      <c r="S1202" s="85"/>
      <c r="T1202" s="85"/>
      <c r="U1202" s="85"/>
      <c r="V1202" s="85"/>
      <c r="W1202" s="85"/>
      <c r="X1202" s="85"/>
      <c r="Y1202" s="85"/>
      <c r="Z1202" s="85"/>
      <c r="AA1202" s="85"/>
      <c r="AB1202" s="85"/>
      <c r="AC1202" s="85"/>
      <c r="AD1202" s="85"/>
      <c r="AE1202" s="85"/>
      <c r="AF1202" s="85"/>
      <c r="AG1202" s="85"/>
      <c r="AH1202" s="85"/>
      <c r="AI1202" s="85"/>
      <c r="AJ1202" s="85"/>
      <c r="AK1202" s="85"/>
      <c r="AL1202" s="85"/>
      <c r="AM1202" s="85"/>
      <c r="AN1202" s="85"/>
      <c r="AO1202" s="85"/>
      <c r="AP1202" s="85"/>
      <c r="AQ1202" s="85"/>
      <c r="AR1202" s="85"/>
      <c r="AS1202" s="85"/>
      <c r="AT1202" s="85"/>
      <c r="AU1202" s="85"/>
      <c r="AV1202" s="85"/>
      <c r="AW1202" s="85"/>
      <c r="AX1202" s="85"/>
      <c r="AY1202" s="85"/>
      <c r="AZ1202" s="85"/>
      <c r="BA1202" s="85"/>
      <c r="BB1202" s="85"/>
      <c r="BC1202" s="85"/>
      <c r="BD1202" s="85"/>
      <c r="BE1202" s="85"/>
      <c r="BF1202" s="85"/>
      <c r="BG1202" s="85"/>
      <c r="BH1202" s="85"/>
      <c r="BI1202" s="85"/>
      <c r="BJ1202" s="85"/>
      <c r="BK1202" s="85"/>
      <c r="BL1202" s="85"/>
      <c r="BM1202" s="85"/>
      <c r="BN1202" s="85"/>
      <c r="BO1202" s="85"/>
    </row>
    <row r="1203" spans="1:67" x14ac:dyDescent="0.35">
      <c r="A1203" s="85"/>
      <c r="B1203" s="85"/>
      <c r="C1203" s="85"/>
      <c r="D1203" s="85"/>
      <c r="E1203" s="85"/>
      <c r="F1203" s="85"/>
      <c r="G1203" s="85"/>
      <c r="H1203" s="85"/>
      <c r="I1203" s="85"/>
      <c r="J1203" s="85"/>
      <c r="K1203" s="85"/>
      <c r="L1203" s="85"/>
      <c r="M1203" s="85"/>
      <c r="N1203" s="85"/>
      <c r="O1203" s="85"/>
      <c r="P1203" s="85"/>
      <c r="Q1203" s="85"/>
      <c r="R1203" s="85"/>
      <c r="S1203" s="85"/>
      <c r="T1203" s="85"/>
      <c r="U1203" s="85"/>
      <c r="V1203" s="85"/>
      <c r="W1203" s="85"/>
      <c r="X1203" s="85"/>
      <c r="Y1203" s="85"/>
      <c r="Z1203" s="85"/>
      <c r="AA1203" s="85"/>
      <c r="AB1203" s="85"/>
      <c r="AC1203" s="85"/>
      <c r="AD1203" s="85"/>
      <c r="AE1203" s="85"/>
      <c r="AF1203" s="85"/>
      <c r="AG1203" s="85"/>
      <c r="AH1203" s="85"/>
      <c r="AI1203" s="85"/>
      <c r="AJ1203" s="85"/>
      <c r="AK1203" s="85"/>
      <c r="AL1203" s="85"/>
      <c r="AM1203" s="85"/>
      <c r="AN1203" s="85"/>
      <c r="AO1203" s="85"/>
      <c r="AP1203" s="85"/>
      <c r="AQ1203" s="85"/>
      <c r="AR1203" s="85"/>
      <c r="AS1203" s="85"/>
      <c r="AT1203" s="85"/>
      <c r="AU1203" s="85"/>
      <c r="AV1203" s="85"/>
      <c r="AW1203" s="85"/>
      <c r="AX1203" s="85"/>
      <c r="AY1203" s="85"/>
      <c r="AZ1203" s="85"/>
      <c r="BA1203" s="85"/>
      <c r="BB1203" s="85"/>
      <c r="BC1203" s="85"/>
      <c r="BD1203" s="85"/>
      <c r="BE1203" s="85"/>
      <c r="BF1203" s="85"/>
      <c r="BG1203" s="85"/>
      <c r="BH1203" s="85"/>
      <c r="BI1203" s="85"/>
      <c r="BJ1203" s="85"/>
      <c r="BK1203" s="85"/>
      <c r="BL1203" s="85"/>
      <c r="BM1203" s="85"/>
      <c r="BN1203" s="85"/>
      <c r="BO1203" s="85"/>
    </row>
    <row r="1204" spans="1:67" x14ac:dyDescent="0.35">
      <c r="A1204" s="85"/>
      <c r="B1204" s="85"/>
      <c r="C1204" s="85"/>
      <c r="D1204" s="85"/>
      <c r="E1204" s="85"/>
      <c r="F1204" s="85"/>
      <c r="G1204" s="85"/>
      <c r="H1204" s="85"/>
      <c r="I1204" s="85"/>
      <c r="J1204" s="85"/>
      <c r="K1204" s="85"/>
      <c r="L1204" s="85"/>
      <c r="M1204" s="85"/>
      <c r="N1204" s="85"/>
      <c r="O1204" s="85"/>
      <c r="P1204" s="85"/>
      <c r="Q1204" s="85"/>
      <c r="R1204" s="85"/>
      <c r="S1204" s="85"/>
      <c r="T1204" s="85"/>
      <c r="U1204" s="85"/>
      <c r="V1204" s="85"/>
      <c r="W1204" s="85"/>
      <c r="X1204" s="85"/>
      <c r="Y1204" s="85"/>
      <c r="Z1204" s="85"/>
      <c r="AA1204" s="85"/>
      <c r="AB1204" s="85"/>
      <c r="AC1204" s="85"/>
      <c r="AD1204" s="85"/>
      <c r="AE1204" s="85"/>
      <c r="AF1204" s="85"/>
      <c r="AG1204" s="85"/>
      <c r="AH1204" s="85"/>
      <c r="AI1204" s="85"/>
      <c r="AJ1204" s="85"/>
      <c r="AK1204" s="85"/>
      <c r="AL1204" s="85"/>
      <c r="AM1204" s="85"/>
      <c r="AN1204" s="85"/>
      <c r="AO1204" s="85"/>
      <c r="AP1204" s="85"/>
      <c r="AQ1204" s="85"/>
      <c r="AR1204" s="85"/>
      <c r="AS1204" s="85"/>
      <c r="AT1204" s="85"/>
      <c r="AU1204" s="85"/>
      <c r="AV1204" s="85"/>
      <c r="AW1204" s="85"/>
      <c r="AX1204" s="85"/>
      <c r="AY1204" s="85"/>
      <c r="AZ1204" s="85"/>
      <c r="BA1204" s="85"/>
      <c r="BB1204" s="85"/>
      <c r="BC1204" s="85"/>
      <c r="BD1204" s="85"/>
      <c r="BE1204" s="85"/>
      <c r="BF1204" s="85"/>
      <c r="BG1204" s="85"/>
      <c r="BH1204" s="85"/>
      <c r="BI1204" s="85"/>
      <c r="BJ1204" s="85"/>
      <c r="BK1204" s="85"/>
      <c r="BL1204" s="85"/>
      <c r="BM1204" s="85"/>
      <c r="BN1204" s="85"/>
      <c r="BO1204" s="85"/>
    </row>
    <row r="1205" spans="1:67" x14ac:dyDescent="0.35">
      <c r="A1205" s="85"/>
      <c r="B1205" s="85"/>
      <c r="C1205" s="85"/>
      <c r="D1205" s="85"/>
      <c r="E1205" s="85"/>
      <c r="F1205" s="85"/>
      <c r="G1205" s="85"/>
      <c r="H1205" s="85"/>
      <c r="I1205" s="85"/>
      <c r="J1205" s="85"/>
      <c r="K1205" s="85"/>
      <c r="L1205" s="85"/>
      <c r="M1205" s="85"/>
      <c r="N1205" s="85"/>
      <c r="O1205" s="85"/>
      <c r="P1205" s="85"/>
      <c r="Q1205" s="85"/>
      <c r="R1205" s="85"/>
      <c r="S1205" s="85"/>
      <c r="T1205" s="85"/>
      <c r="U1205" s="85"/>
      <c r="V1205" s="85"/>
      <c r="W1205" s="85"/>
      <c r="X1205" s="85"/>
      <c r="Y1205" s="85"/>
      <c r="Z1205" s="85"/>
      <c r="AA1205" s="85"/>
      <c r="AB1205" s="85"/>
      <c r="AC1205" s="85"/>
      <c r="AD1205" s="85"/>
      <c r="AE1205" s="85"/>
      <c r="AF1205" s="85"/>
      <c r="AG1205" s="85"/>
      <c r="AH1205" s="85"/>
      <c r="AI1205" s="85"/>
      <c r="AJ1205" s="85"/>
      <c r="AK1205" s="85"/>
      <c r="AL1205" s="85"/>
      <c r="AM1205" s="85"/>
      <c r="AN1205" s="85"/>
      <c r="AO1205" s="85"/>
      <c r="AP1205" s="85"/>
      <c r="AQ1205" s="85"/>
      <c r="AR1205" s="85"/>
      <c r="AS1205" s="85"/>
      <c r="AT1205" s="85"/>
      <c r="AU1205" s="85"/>
      <c r="AV1205" s="85"/>
      <c r="AW1205" s="85"/>
      <c r="AX1205" s="85"/>
      <c r="AY1205" s="85"/>
      <c r="AZ1205" s="85"/>
      <c r="BA1205" s="85"/>
      <c r="BB1205" s="85"/>
      <c r="BC1205" s="85"/>
      <c r="BD1205" s="85"/>
      <c r="BE1205" s="85"/>
      <c r="BF1205" s="85"/>
      <c r="BG1205" s="85"/>
      <c r="BH1205" s="85"/>
      <c r="BI1205" s="85"/>
      <c r="BJ1205" s="85"/>
      <c r="BK1205" s="85"/>
      <c r="BL1205" s="85"/>
      <c r="BM1205" s="85"/>
      <c r="BN1205" s="85"/>
      <c r="BO1205" s="85"/>
    </row>
    <row r="1206" spans="1:67" x14ac:dyDescent="0.35">
      <c r="A1206" s="85"/>
      <c r="B1206" s="85"/>
      <c r="C1206" s="85"/>
      <c r="D1206" s="85"/>
      <c r="E1206" s="85"/>
      <c r="F1206" s="85"/>
      <c r="G1206" s="85"/>
      <c r="H1206" s="85"/>
      <c r="I1206" s="85"/>
      <c r="J1206" s="85"/>
      <c r="K1206" s="85"/>
      <c r="L1206" s="85"/>
      <c r="M1206" s="85"/>
      <c r="N1206" s="85"/>
      <c r="O1206" s="85"/>
      <c r="P1206" s="85"/>
      <c r="Q1206" s="85"/>
      <c r="R1206" s="85"/>
      <c r="S1206" s="85"/>
      <c r="T1206" s="85"/>
      <c r="U1206" s="85"/>
      <c r="V1206" s="85"/>
      <c r="W1206" s="85"/>
      <c r="X1206" s="85"/>
      <c r="Y1206" s="85"/>
      <c r="Z1206" s="85"/>
      <c r="AA1206" s="85"/>
      <c r="AB1206" s="85"/>
      <c r="AC1206" s="85"/>
      <c r="AD1206" s="85"/>
      <c r="AE1206" s="85"/>
      <c r="AF1206" s="85"/>
      <c r="AG1206" s="85"/>
      <c r="AH1206" s="85"/>
      <c r="AI1206" s="85"/>
      <c r="AJ1206" s="85"/>
      <c r="AK1206" s="85"/>
      <c r="AL1206" s="85"/>
      <c r="AM1206" s="85"/>
      <c r="AN1206" s="85"/>
      <c r="AO1206" s="85"/>
      <c r="AP1206" s="85"/>
      <c r="AQ1206" s="85"/>
      <c r="AR1206" s="85"/>
      <c r="AS1206" s="85"/>
      <c r="AT1206" s="85"/>
      <c r="AU1206" s="85"/>
      <c r="AV1206" s="85"/>
      <c r="AW1206" s="85"/>
      <c r="AX1206" s="85"/>
      <c r="AY1206" s="85"/>
      <c r="AZ1206" s="85"/>
      <c r="BA1206" s="85"/>
      <c r="BB1206" s="85"/>
      <c r="BC1206" s="85"/>
      <c r="BD1206" s="85"/>
      <c r="BE1206" s="85"/>
      <c r="BF1206" s="85"/>
      <c r="BG1206" s="85"/>
      <c r="BH1206" s="85"/>
      <c r="BI1206" s="85"/>
      <c r="BJ1206" s="85"/>
      <c r="BK1206" s="85"/>
      <c r="BL1206" s="85"/>
      <c r="BM1206" s="85"/>
      <c r="BN1206" s="85"/>
      <c r="BO1206" s="85"/>
    </row>
    <row r="1207" spans="1:67" x14ac:dyDescent="0.35">
      <c r="A1207" s="85"/>
      <c r="B1207" s="85"/>
      <c r="C1207" s="85"/>
      <c r="D1207" s="85"/>
      <c r="E1207" s="85"/>
      <c r="F1207" s="85"/>
      <c r="G1207" s="85"/>
      <c r="H1207" s="85"/>
      <c r="I1207" s="85"/>
      <c r="J1207" s="85"/>
      <c r="K1207" s="85"/>
      <c r="L1207" s="85"/>
      <c r="M1207" s="85"/>
      <c r="N1207" s="85"/>
      <c r="O1207" s="85"/>
      <c r="P1207" s="85"/>
      <c r="Q1207" s="85"/>
      <c r="R1207" s="85"/>
      <c r="S1207" s="85"/>
      <c r="T1207" s="85"/>
      <c r="U1207" s="85"/>
      <c r="V1207" s="85"/>
      <c r="W1207" s="85"/>
      <c r="X1207" s="85"/>
      <c r="Y1207" s="85"/>
      <c r="Z1207" s="85"/>
      <c r="AA1207" s="85"/>
      <c r="AB1207" s="85"/>
      <c r="AC1207" s="85"/>
      <c r="AD1207" s="85"/>
      <c r="AE1207" s="85"/>
      <c r="AF1207" s="85"/>
      <c r="AG1207" s="85"/>
      <c r="AH1207" s="85"/>
      <c r="AI1207" s="85"/>
      <c r="AJ1207" s="85"/>
      <c r="AK1207" s="85"/>
      <c r="AL1207" s="85"/>
      <c r="AM1207" s="85"/>
      <c r="AN1207" s="85"/>
      <c r="AO1207" s="85"/>
      <c r="AP1207" s="85"/>
      <c r="AQ1207" s="85"/>
      <c r="AR1207" s="85"/>
      <c r="AS1207" s="85"/>
      <c r="AT1207" s="85"/>
      <c r="AU1207" s="85"/>
      <c r="AV1207" s="85"/>
      <c r="AW1207" s="85"/>
      <c r="AX1207" s="85"/>
      <c r="AY1207" s="85"/>
      <c r="AZ1207" s="85"/>
      <c r="BA1207" s="85"/>
      <c r="BB1207" s="85"/>
      <c r="BC1207" s="85"/>
      <c r="BD1207" s="85"/>
      <c r="BE1207" s="85"/>
      <c r="BF1207" s="85"/>
      <c r="BG1207" s="85"/>
      <c r="BH1207" s="85"/>
      <c r="BI1207" s="85"/>
      <c r="BJ1207" s="85"/>
      <c r="BK1207" s="85"/>
      <c r="BL1207" s="85"/>
      <c r="BM1207" s="85"/>
      <c r="BN1207" s="85"/>
      <c r="BO1207" s="85"/>
    </row>
    <row r="1208" spans="1:67" x14ac:dyDescent="0.35">
      <c r="A1208" s="85"/>
      <c r="B1208" s="85"/>
      <c r="C1208" s="85"/>
      <c r="D1208" s="85"/>
      <c r="E1208" s="85"/>
      <c r="F1208" s="85"/>
      <c r="G1208" s="85"/>
      <c r="H1208" s="85"/>
      <c r="I1208" s="85"/>
      <c r="J1208" s="85"/>
      <c r="K1208" s="85"/>
      <c r="L1208" s="85"/>
      <c r="M1208" s="85"/>
      <c r="N1208" s="85"/>
      <c r="O1208" s="85"/>
      <c r="P1208" s="85"/>
      <c r="Q1208" s="85"/>
      <c r="R1208" s="85"/>
      <c r="S1208" s="85"/>
      <c r="T1208" s="85"/>
      <c r="U1208" s="85"/>
      <c r="V1208" s="85"/>
      <c r="W1208" s="85"/>
      <c r="X1208" s="85"/>
      <c r="Y1208" s="85"/>
      <c r="Z1208" s="85"/>
      <c r="AA1208" s="85"/>
      <c r="AB1208" s="85"/>
      <c r="AC1208" s="85"/>
      <c r="AD1208" s="85"/>
      <c r="AE1208" s="85"/>
      <c r="AF1208" s="85"/>
      <c r="AG1208" s="85"/>
      <c r="AH1208" s="85"/>
      <c r="AI1208" s="85"/>
      <c r="AJ1208" s="85"/>
      <c r="AK1208" s="85"/>
      <c r="AL1208" s="85"/>
      <c r="AM1208" s="85"/>
      <c r="AN1208" s="85"/>
      <c r="AO1208" s="85"/>
      <c r="AP1208" s="85"/>
      <c r="AQ1208" s="85"/>
      <c r="AR1208" s="85"/>
      <c r="AS1208" s="85"/>
      <c r="AT1208" s="85"/>
      <c r="AU1208" s="85"/>
      <c r="AV1208" s="85"/>
      <c r="AW1208" s="85"/>
      <c r="AX1208" s="85"/>
      <c r="AY1208" s="85"/>
      <c r="AZ1208" s="85"/>
      <c r="BA1208" s="85"/>
      <c r="BB1208" s="85"/>
      <c r="BC1208" s="85"/>
      <c r="BD1208" s="85"/>
      <c r="BE1208" s="85"/>
      <c r="BF1208" s="85"/>
      <c r="BG1208" s="85"/>
      <c r="BH1208" s="85"/>
      <c r="BI1208" s="85"/>
      <c r="BJ1208" s="85"/>
      <c r="BK1208" s="85"/>
      <c r="BL1208" s="85"/>
      <c r="BM1208" s="85"/>
      <c r="BN1208" s="85"/>
      <c r="BO1208" s="85"/>
    </row>
    <row r="1209" spans="1:67" x14ac:dyDescent="0.35">
      <c r="A1209" s="85"/>
      <c r="B1209" s="85"/>
      <c r="C1209" s="85"/>
      <c r="D1209" s="85"/>
      <c r="E1209" s="85"/>
      <c r="F1209" s="85"/>
      <c r="G1209" s="85"/>
      <c r="H1209" s="85"/>
      <c r="I1209" s="85"/>
      <c r="J1209" s="85"/>
      <c r="K1209" s="85"/>
      <c r="L1209" s="85"/>
      <c r="M1209" s="85"/>
      <c r="N1209" s="85"/>
      <c r="O1209" s="85"/>
      <c r="P1209" s="85"/>
      <c r="Q1209" s="85"/>
      <c r="R1209" s="85"/>
      <c r="S1209" s="85"/>
      <c r="T1209" s="85"/>
      <c r="U1209" s="85"/>
      <c r="V1209" s="85"/>
      <c r="W1209" s="85"/>
      <c r="X1209" s="85"/>
      <c r="Y1209" s="85"/>
      <c r="Z1209" s="85"/>
      <c r="AA1209" s="85"/>
      <c r="AB1209" s="85"/>
      <c r="AC1209" s="85"/>
      <c r="AD1209" s="85"/>
      <c r="AE1209" s="85"/>
      <c r="AF1209" s="85"/>
      <c r="AG1209" s="85"/>
      <c r="AH1209" s="85"/>
      <c r="AI1209" s="85"/>
      <c r="AJ1209" s="85"/>
      <c r="AK1209" s="85"/>
      <c r="AL1209" s="85"/>
      <c r="AM1209" s="85"/>
      <c r="AN1209" s="85"/>
      <c r="AO1209" s="85"/>
      <c r="AP1209" s="85"/>
      <c r="AQ1209" s="85"/>
      <c r="AR1209" s="85"/>
      <c r="AS1209" s="85"/>
      <c r="AT1209" s="85"/>
      <c r="AU1209" s="85"/>
      <c r="AV1209" s="85"/>
      <c r="AW1209" s="85"/>
      <c r="AX1209" s="85"/>
      <c r="AY1209" s="85"/>
      <c r="AZ1209" s="85"/>
      <c r="BA1209" s="85"/>
      <c r="BB1209" s="85"/>
      <c r="BC1209" s="85"/>
      <c r="BD1209" s="85"/>
      <c r="BE1209" s="85"/>
      <c r="BF1209" s="85"/>
      <c r="BG1209" s="85"/>
      <c r="BH1209" s="85"/>
      <c r="BI1209" s="85"/>
      <c r="BJ1209" s="85"/>
      <c r="BK1209" s="85"/>
      <c r="BL1209" s="85"/>
      <c r="BM1209" s="85"/>
      <c r="BN1209" s="85"/>
      <c r="BO1209" s="85"/>
    </row>
    <row r="1210" spans="1:67" x14ac:dyDescent="0.35">
      <c r="A1210" s="85"/>
      <c r="B1210" s="85"/>
      <c r="C1210" s="85"/>
      <c r="D1210" s="85"/>
      <c r="E1210" s="85"/>
      <c r="F1210" s="85"/>
      <c r="G1210" s="85"/>
      <c r="H1210" s="85"/>
      <c r="I1210" s="85"/>
      <c r="J1210" s="85"/>
      <c r="K1210" s="85"/>
      <c r="L1210" s="85"/>
      <c r="M1210" s="85"/>
      <c r="N1210" s="85"/>
      <c r="O1210" s="85"/>
      <c r="P1210" s="85"/>
      <c r="Q1210" s="85"/>
      <c r="R1210" s="85"/>
      <c r="S1210" s="85"/>
      <c r="T1210" s="85"/>
      <c r="U1210" s="85"/>
      <c r="V1210" s="85"/>
      <c r="W1210" s="85"/>
      <c r="X1210" s="85"/>
      <c r="Y1210" s="85"/>
      <c r="Z1210" s="85"/>
      <c r="AA1210" s="85"/>
      <c r="AB1210" s="85"/>
      <c r="AC1210" s="85"/>
      <c r="AD1210" s="85"/>
      <c r="AE1210" s="85"/>
      <c r="AF1210" s="85"/>
      <c r="AG1210" s="85"/>
      <c r="AH1210" s="85"/>
      <c r="AI1210" s="85"/>
      <c r="AJ1210" s="85"/>
      <c r="AK1210" s="85"/>
      <c r="AL1210" s="85"/>
      <c r="AM1210" s="85"/>
      <c r="AN1210" s="85"/>
      <c r="AO1210" s="85"/>
      <c r="AP1210" s="85"/>
      <c r="AQ1210" s="85"/>
      <c r="AR1210" s="85"/>
      <c r="AS1210" s="85"/>
      <c r="AT1210" s="85"/>
      <c r="AU1210" s="85"/>
      <c r="AV1210" s="85"/>
      <c r="AW1210" s="85"/>
      <c r="AX1210" s="85"/>
      <c r="AY1210" s="85"/>
      <c r="AZ1210" s="85"/>
      <c r="BA1210" s="85"/>
      <c r="BB1210" s="85"/>
      <c r="BC1210" s="85"/>
      <c r="BD1210" s="85"/>
      <c r="BE1210" s="85"/>
      <c r="BF1210" s="85"/>
      <c r="BG1210" s="85"/>
      <c r="BH1210" s="85"/>
      <c r="BI1210" s="85"/>
      <c r="BJ1210" s="85"/>
      <c r="BK1210" s="85"/>
      <c r="BL1210" s="85"/>
      <c r="BM1210" s="85"/>
      <c r="BN1210" s="85"/>
      <c r="BO1210" s="85"/>
    </row>
    <row r="1211" spans="1:67" x14ac:dyDescent="0.35">
      <c r="A1211" s="85"/>
      <c r="B1211" s="85"/>
      <c r="C1211" s="85"/>
      <c r="D1211" s="85"/>
      <c r="E1211" s="85"/>
      <c r="F1211" s="85"/>
      <c r="G1211" s="85"/>
      <c r="H1211" s="85"/>
      <c r="I1211" s="85"/>
      <c r="J1211" s="85"/>
      <c r="K1211" s="85"/>
      <c r="L1211" s="85"/>
      <c r="M1211" s="85"/>
      <c r="N1211" s="85"/>
      <c r="O1211" s="85"/>
      <c r="P1211" s="85"/>
      <c r="Q1211" s="85"/>
      <c r="R1211" s="85"/>
      <c r="S1211" s="85"/>
      <c r="T1211" s="85"/>
      <c r="U1211" s="85"/>
      <c r="V1211" s="85"/>
      <c r="W1211" s="85"/>
      <c r="X1211" s="85"/>
      <c r="Y1211" s="85"/>
      <c r="Z1211" s="85"/>
      <c r="AA1211" s="85"/>
      <c r="AB1211" s="85"/>
      <c r="AC1211" s="85"/>
      <c r="AD1211" s="85"/>
      <c r="AE1211" s="85"/>
      <c r="AF1211" s="85"/>
      <c r="AG1211" s="85"/>
      <c r="AH1211" s="85"/>
      <c r="AI1211" s="85"/>
      <c r="AJ1211" s="85"/>
      <c r="AK1211" s="85"/>
      <c r="AL1211" s="85"/>
      <c r="AM1211" s="85"/>
      <c r="AN1211" s="85"/>
      <c r="AO1211" s="85"/>
      <c r="AP1211" s="85"/>
      <c r="AQ1211" s="85"/>
      <c r="AR1211" s="85"/>
      <c r="AS1211" s="85"/>
      <c r="AT1211" s="85"/>
      <c r="AU1211" s="85"/>
      <c r="AV1211" s="85"/>
      <c r="AW1211" s="85"/>
      <c r="AX1211" s="85"/>
      <c r="AY1211" s="85"/>
      <c r="AZ1211" s="85"/>
      <c r="BA1211" s="85"/>
      <c r="BB1211" s="85"/>
      <c r="BC1211" s="85"/>
      <c r="BD1211" s="85"/>
      <c r="BE1211" s="85"/>
      <c r="BF1211" s="85"/>
      <c r="BG1211" s="85"/>
      <c r="BH1211" s="85"/>
      <c r="BI1211" s="85"/>
      <c r="BJ1211" s="85"/>
      <c r="BK1211" s="85"/>
      <c r="BL1211" s="85"/>
      <c r="BM1211" s="85"/>
      <c r="BN1211" s="85"/>
      <c r="BO1211" s="85"/>
    </row>
    <row r="1212" spans="1:67" x14ac:dyDescent="0.35">
      <c r="A1212" s="85"/>
      <c r="B1212" s="85"/>
      <c r="C1212" s="85"/>
      <c r="D1212" s="85"/>
      <c r="E1212" s="85"/>
      <c r="F1212" s="85"/>
      <c r="G1212" s="85"/>
      <c r="H1212" s="85"/>
      <c r="I1212" s="85"/>
      <c r="J1212" s="85"/>
      <c r="K1212" s="85"/>
      <c r="L1212" s="85"/>
      <c r="M1212" s="85"/>
      <c r="N1212" s="85"/>
      <c r="O1212" s="85"/>
      <c r="P1212" s="85"/>
      <c r="Q1212" s="85"/>
      <c r="R1212" s="85"/>
      <c r="S1212" s="85"/>
      <c r="T1212" s="85"/>
      <c r="U1212" s="85"/>
      <c r="V1212" s="85"/>
      <c r="W1212" s="85"/>
      <c r="X1212" s="85"/>
      <c r="Y1212" s="85"/>
      <c r="Z1212" s="85"/>
      <c r="AA1212" s="85"/>
      <c r="AB1212" s="85"/>
      <c r="AC1212" s="85"/>
      <c r="AD1212" s="85"/>
      <c r="AE1212" s="85"/>
      <c r="AF1212" s="85"/>
      <c r="AG1212" s="85"/>
      <c r="AH1212" s="85"/>
      <c r="AI1212" s="85"/>
      <c r="AJ1212" s="85"/>
      <c r="AK1212" s="85"/>
      <c r="AL1212" s="85"/>
      <c r="AM1212" s="85"/>
      <c r="AN1212" s="85"/>
      <c r="AO1212" s="85"/>
      <c r="AP1212" s="85"/>
      <c r="AQ1212" s="85"/>
      <c r="AR1212" s="85"/>
      <c r="AS1212" s="85"/>
      <c r="AT1212" s="85"/>
      <c r="AU1212" s="85"/>
      <c r="AV1212" s="85"/>
      <c r="AW1212" s="85"/>
      <c r="AX1212" s="85"/>
      <c r="AY1212" s="85"/>
      <c r="AZ1212" s="85"/>
      <c r="BA1212" s="85"/>
      <c r="BB1212" s="85"/>
      <c r="BC1212" s="85"/>
      <c r="BD1212" s="85"/>
      <c r="BE1212" s="85"/>
      <c r="BF1212" s="85"/>
      <c r="BG1212" s="85"/>
      <c r="BH1212" s="85"/>
      <c r="BI1212" s="85"/>
      <c r="BJ1212" s="85"/>
      <c r="BK1212" s="85"/>
      <c r="BL1212" s="85"/>
      <c r="BM1212" s="85"/>
      <c r="BN1212" s="85"/>
      <c r="BO1212" s="85"/>
    </row>
    <row r="1213" spans="1:67" x14ac:dyDescent="0.35">
      <c r="A1213" s="85"/>
      <c r="B1213" s="85"/>
      <c r="C1213" s="85"/>
      <c r="D1213" s="85"/>
      <c r="E1213" s="85"/>
      <c r="F1213" s="85"/>
      <c r="G1213" s="85"/>
      <c r="H1213" s="85"/>
      <c r="I1213" s="85"/>
      <c r="J1213" s="85"/>
      <c r="K1213" s="85"/>
      <c r="L1213" s="85"/>
      <c r="M1213" s="85"/>
      <c r="N1213" s="85"/>
      <c r="O1213" s="85"/>
      <c r="P1213" s="85"/>
      <c r="Q1213" s="85"/>
      <c r="R1213" s="85"/>
      <c r="S1213" s="85"/>
      <c r="T1213" s="85"/>
      <c r="U1213" s="85"/>
      <c r="V1213" s="85"/>
      <c r="W1213" s="85"/>
      <c r="X1213" s="85"/>
      <c r="Y1213" s="85"/>
      <c r="Z1213" s="85"/>
      <c r="AA1213" s="85"/>
      <c r="AB1213" s="85"/>
      <c r="AC1213" s="85"/>
      <c r="AD1213" s="85"/>
      <c r="AE1213" s="85"/>
      <c r="AF1213" s="85"/>
      <c r="AG1213" s="85"/>
      <c r="AH1213" s="85"/>
      <c r="AI1213" s="85"/>
      <c r="AJ1213" s="85"/>
      <c r="AK1213" s="85"/>
      <c r="AL1213" s="85"/>
      <c r="AM1213" s="85"/>
      <c r="AN1213" s="85"/>
      <c r="AO1213" s="85"/>
      <c r="AP1213" s="85"/>
      <c r="AQ1213" s="85"/>
      <c r="AR1213" s="85"/>
      <c r="AS1213" s="85"/>
      <c r="AT1213" s="85"/>
      <c r="AU1213" s="85"/>
      <c r="AV1213" s="85"/>
      <c r="AW1213" s="85"/>
      <c r="AX1213" s="85"/>
      <c r="AY1213" s="85"/>
      <c r="AZ1213" s="85"/>
      <c r="BA1213" s="85"/>
      <c r="BB1213" s="85"/>
      <c r="BC1213" s="85"/>
      <c r="BD1213" s="85"/>
      <c r="BE1213" s="85"/>
      <c r="BF1213" s="85"/>
      <c r="BG1213" s="85"/>
      <c r="BH1213" s="85"/>
      <c r="BI1213" s="85"/>
      <c r="BJ1213" s="85"/>
      <c r="BK1213" s="85"/>
      <c r="BL1213" s="85"/>
      <c r="BM1213" s="85"/>
      <c r="BN1213" s="85"/>
      <c r="BO1213" s="85"/>
    </row>
    <row r="1214" spans="1:67" x14ac:dyDescent="0.35">
      <c r="A1214" s="85"/>
      <c r="B1214" s="85"/>
      <c r="C1214" s="85"/>
      <c r="D1214" s="85"/>
      <c r="E1214" s="85"/>
      <c r="F1214" s="85"/>
      <c r="G1214" s="85"/>
      <c r="H1214" s="85"/>
      <c r="I1214" s="85"/>
      <c r="J1214" s="85"/>
      <c r="K1214" s="85"/>
      <c r="L1214" s="85"/>
      <c r="M1214" s="85"/>
      <c r="N1214" s="85"/>
      <c r="O1214" s="85"/>
      <c r="P1214" s="85"/>
      <c r="Q1214" s="85"/>
      <c r="R1214" s="85"/>
      <c r="S1214" s="85"/>
      <c r="T1214" s="85"/>
      <c r="U1214" s="85"/>
      <c r="V1214" s="85"/>
      <c r="W1214" s="85"/>
      <c r="X1214" s="85"/>
      <c r="Y1214" s="85"/>
      <c r="Z1214" s="85"/>
      <c r="AA1214" s="85"/>
      <c r="AB1214" s="85"/>
      <c r="AC1214" s="85"/>
      <c r="AD1214" s="85"/>
      <c r="AE1214" s="85"/>
      <c r="AF1214" s="85"/>
      <c r="AG1214" s="85"/>
      <c r="AH1214" s="85"/>
      <c r="AI1214" s="85"/>
      <c r="AJ1214" s="85"/>
      <c r="AK1214" s="85"/>
      <c r="AL1214" s="85"/>
      <c r="AM1214" s="85"/>
      <c r="AN1214" s="85"/>
      <c r="AO1214" s="85"/>
      <c r="AP1214" s="85"/>
      <c r="AQ1214" s="85"/>
      <c r="AR1214" s="85"/>
      <c r="AS1214" s="85"/>
      <c r="AT1214" s="85"/>
      <c r="AU1214" s="85"/>
      <c r="AV1214" s="85"/>
      <c r="AW1214" s="85"/>
      <c r="AX1214" s="85"/>
      <c r="AY1214" s="85"/>
      <c r="AZ1214" s="85"/>
      <c r="BA1214" s="85"/>
      <c r="BB1214" s="85"/>
      <c r="BC1214" s="85"/>
      <c r="BD1214" s="85"/>
      <c r="BE1214" s="85"/>
      <c r="BF1214" s="85"/>
      <c r="BG1214" s="85"/>
      <c r="BH1214" s="85"/>
      <c r="BI1214" s="85"/>
      <c r="BJ1214" s="85"/>
      <c r="BK1214" s="85"/>
      <c r="BL1214" s="85"/>
      <c r="BM1214" s="85"/>
      <c r="BN1214" s="85"/>
      <c r="BO1214" s="85"/>
    </row>
    <row r="1215" spans="1:67" x14ac:dyDescent="0.35">
      <c r="A1215" s="85"/>
      <c r="B1215" s="85"/>
      <c r="C1215" s="85"/>
      <c r="D1215" s="85"/>
      <c r="E1215" s="85"/>
      <c r="F1215" s="85"/>
      <c r="G1215" s="85"/>
      <c r="H1215" s="85"/>
      <c r="I1215" s="85"/>
      <c r="J1215" s="85"/>
      <c r="K1215" s="85"/>
      <c r="L1215" s="85"/>
      <c r="M1215" s="85"/>
      <c r="N1215" s="85"/>
      <c r="O1215" s="85"/>
      <c r="P1215" s="85"/>
      <c r="Q1215" s="85"/>
      <c r="R1215" s="85"/>
      <c r="S1215" s="85"/>
      <c r="T1215" s="85"/>
      <c r="U1215" s="85"/>
      <c r="V1215" s="85"/>
      <c r="W1215" s="85"/>
      <c r="X1215" s="85"/>
      <c r="Y1215" s="85"/>
      <c r="Z1215" s="85"/>
      <c r="AA1215" s="85"/>
      <c r="AB1215" s="85"/>
      <c r="AC1215" s="85"/>
      <c r="AD1215" s="85"/>
      <c r="AE1215" s="85"/>
      <c r="AF1215" s="85"/>
      <c r="AG1215" s="85"/>
      <c r="AH1215" s="85"/>
      <c r="AI1215" s="85"/>
      <c r="AJ1215" s="85"/>
      <c r="AK1215" s="85"/>
      <c r="AL1215" s="85"/>
      <c r="AM1215" s="85"/>
      <c r="AN1215" s="85"/>
      <c r="AO1215" s="85"/>
      <c r="AP1215" s="85"/>
      <c r="AQ1215" s="85"/>
      <c r="AR1215" s="85"/>
      <c r="AS1215" s="85"/>
      <c r="AT1215" s="85"/>
      <c r="AU1215" s="85"/>
      <c r="AV1215" s="85"/>
      <c r="AW1215" s="85"/>
      <c r="AX1215" s="85"/>
      <c r="AY1215" s="85"/>
      <c r="AZ1215" s="85"/>
      <c r="BA1215" s="85"/>
      <c r="BB1215" s="85"/>
      <c r="BC1215" s="85"/>
      <c r="BD1215" s="85"/>
      <c r="BE1215" s="85"/>
      <c r="BF1215" s="85"/>
      <c r="BG1215" s="85"/>
      <c r="BH1215" s="85"/>
      <c r="BI1215" s="85"/>
      <c r="BJ1215" s="85"/>
      <c r="BK1215" s="85"/>
      <c r="BL1215" s="85"/>
      <c r="BM1215" s="85"/>
      <c r="BN1215" s="85"/>
      <c r="BO1215" s="85"/>
    </row>
    <row r="1216" spans="1:67" x14ac:dyDescent="0.35">
      <c r="A1216" s="85"/>
      <c r="B1216" s="85"/>
      <c r="C1216" s="85"/>
      <c r="D1216" s="85"/>
      <c r="E1216" s="85"/>
      <c r="F1216" s="85"/>
      <c r="G1216" s="85"/>
      <c r="H1216" s="85"/>
      <c r="I1216" s="85"/>
      <c r="J1216" s="85"/>
      <c r="K1216" s="85"/>
      <c r="L1216" s="85"/>
      <c r="M1216" s="85"/>
      <c r="N1216" s="85"/>
      <c r="O1216" s="85"/>
      <c r="P1216" s="85"/>
      <c r="Q1216" s="85"/>
      <c r="R1216" s="85"/>
      <c r="S1216" s="85"/>
      <c r="T1216" s="85"/>
      <c r="U1216" s="85"/>
      <c r="V1216" s="85"/>
      <c r="W1216" s="85"/>
      <c r="X1216" s="85"/>
      <c r="Y1216" s="85"/>
      <c r="Z1216" s="85"/>
      <c r="AA1216" s="85"/>
      <c r="AB1216" s="85"/>
      <c r="AC1216" s="85"/>
      <c r="AD1216" s="85"/>
      <c r="AE1216" s="85"/>
      <c r="AF1216" s="85"/>
      <c r="AG1216" s="85"/>
      <c r="AH1216" s="85"/>
      <c r="AI1216" s="85"/>
      <c r="AJ1216" s="85"/>
      <c r="AK1216" s="85"/>
      <c r="AL1216" s="85"/>
      <c r="AM1216" s="85"/>
      <c r="AN1216" s="85"/>
      <c r="AO1216" s="85"/>
      <c r="AP1216" s="85"/>
      <c r="AQ1216" s="85"/>
      <c r="AR1216" s="85"/>
      <c r="AS1216" s="85"/>
      <c r="AT1216" s="85"/>
      <c r="AU1216" s="85"/>
      <c r="AV1216" s="85"/>
      <c r="AW1216" s="85"/>
      <c r="AX1216" s="85"/>
      <c r="AY1216" s="85"/>
      <c r="AZ1216" s="85"/>
      <c r="BA1216" s="85"/>
      <c r="BB1216" s="85"/>
      <c r="BC1216" s="85"/>
      <c r="BD1216" s="85"/>
      <c r="BE1216" s="85"/>
      <c r="BF1216" s="85"/>
      <c r="BG1216" s="85"/>
      <c r="BH1216" s="85"/>
      <c r="BI1216" s="85"/>
      <c r="BJ1216" s="85"/>
      <c r="BK1216" s="85"/>
      <c r="BL1216" s="85"/>
      <c r="BM1216" s="85"/>
      <c r="BN1216" s="85"/>
      <c r="BO1216" s="85"/>
    </row>
    <row r="1217" spans="1:67" x14ac:dyDescent="0.35">
      <c r="A1217" s="85"/>
      <c r="B1217" s="85"/>
      <c r="C1217" s="85"/>
      <c r="D1217" s="85"/>
      <c r="E1217" s="85"/>
      <c r="F1217" s="85"/>
      <c r="G1217" s="85"/>
      <c r="H1217" s="85"/>
      <c r="I1217" s="85"/>
      <c r="J1217" s="85"/>
      <c r="K1217" s="85"/>
      <c r="L1217" s="85"/>
      <c r="M1217" s="85"/>
      <c r="N1217" s="85"/>
      <c r="O1217" s="85"/>
      <c r="P1217" s="85"/>
      <c r="Q1217" s="85"/>
      <c r="R1217" s="85"/>
      <c r="S1217" s="85"/>
      <c r="T1217" s="85"/>
      <c r="U1217" s="85"/>
      <c r="V1217" s="85"/>
      <c r="W1217" s="85"/>
      <c r="X1217" s="85"/>
      <c r="Y1217" s="85"/>
      <c r="Z1217" s="85"/>
      <c r="AA1217" s="85"/>
      <c r="AB1217" s="85"/>
      <c r="AC1217" s="85"/>
      <c r="AD1217" s="85"/>
      <c r="AE1217" s="85"/>
      <c r="AF1217" s="85"/>
      <c r="AG1217" s="85"/>
      <c r="AH1217" s="85"/>
      <c r="AI1217" s="85"/>
      <c r="AJ1217" s="85"/>
      <c r="AK1217" s="85"/>
      <c r="AL1217" s="85"/>
      <c r="AM1217" s="85"/>
      <c r="AN1217" s="85"/>
      <c r="AO1217" s="85"/>
      <c r="AP1217" s="85"/>
      <c r="AQ1217" s="85"/>
      <c r="AR1217" s="85"/>
      <c r="AS1217" s="85"/>
      <c r="AT1217" s="85"/>
      <c r="AU1217" s="85"/>
      <c r="AV1217" s="85"/>
      <c r="AW1217" s="85"/>
      <c r="AX1217" s="85"/>
      <c r="AY1217" s="85"/>
      <c r="AZ1217" s="85"/>
      <c r="BA1217" s="85"/>
      <c r="BB1217" s="85"/>
      <c r="BC1217" s="85"/>
      <c r="BD1217" s="85"/>
      <c r="BE1217" s="85"/>
      <c r="BF1217" s="85"/>
      <c r="BG1217" s="85"/>
      <c r="BH1217" s="85"/>
      <c r="BI1217" s="85"/>
      <c r="BJ1217" s="85"/>
      <c r="BK1217" s="85"/>
      <c r="BL1217" s="85"/>
      <c r="BM1217" s="85"/>
      <c r="BN1217" s="85"/>
      <c r="BO1217" s="85"/>
    </row>
    <row r="1218" spans="1:67" x14ac:dyDescent="0.35">
      <c r="A1218" s="85"/>
      <c r="B1218" s="85"/>
      <c r="C1218" s="85"/>
      <c r="D1218" s="85"/>
      <c r="E1218" s="85"/>
      <c r="F1218" s="85"/>
      <c r="G1218" s="85"/>
      <c r="H1218" s="85"/>
      <c r="I1218" s="85"/>
      <c r="J1218" s="85"/>
      <c r="K1218" s="85"/>
      <c r="L1218" s="85"/>
      <c r="M1218" s="85"/>
      <c r="N1218" s="85"/>
      <c r="O1218" s="85"/>
      <c r="P1218" s="85"/>
      <c r="Q1218" s="85"/>
      <c r="R1218" s="85"/>
      <c r="S1218" s="85"/>
      <c r="T1218" s="85"/>
      <c r="U1218" s="85"/>
      <c r="V1218" s="85"/>
      <c r="W1218" s="85"/>
      <c r="X1218" s="85"/>
      <c r="Y1218" s="85"/>
      <c r="Z1218" s="85"/>
      <c r="AA1218" s="85"/>
      <c r="AB1218" s="85"/>
      <c r="AC1218" s="85"/>
      <c r="AD1218" s="85"/>
      <c r="AE1218" s="85"/>
      <c r="AF1218" s="85"/>
      <c r="AG1218" s="85"/>
      <c r="AH1218" s="85"/>
      <c r="AI1218" s="85"/>
      <c r="AJ1218" s="85"/>
      <c r="AK1218" s="85"/>
      <c r="AL1218" s="85"/>
      <c r="AM1218" s="85"/>
      <c r="AN1218" s="85"/>
      <c r="AO1218" s="85"/>
      <c r="AP1218" s="85"/>
      <c r="AQ1218" s="85"/>
      <c r="AR1218" s="85"/>
      <c r="AS1218" s="85"/>
      <c r="AT1218" s="85"/>
      <c r="AU1218" s="85"/>
      <c r="AV1218" s="85"/>
      <c r="AW1218" s="85"/>
      <c r="AX1218" s="85"/>
      <c r="AY1218" s="85"/>
      <c r="AZ1218" s="85"/>
      <c r="BA1218" s="85"/>
      <c r="BB1218" s="85"/>
      <c r="BC1218" s="85"/>
      <c r="BD1218" s="85"/>
      <c r="BE1218" s="85"/>
      <c r="BF1218" s="85"/>
      <c r="BG1218" s="85"/>
      <c r="BH1218" s="85"/>
      <c r="BI1218" s="85"/>
      <c r="BJ1218" s="85"/>
      <c r="BK1218" s="85"/>
      <c r="BL1218" s="85"/>
      <c r="BM1218" s="85"/>
      <c r="BN1218" s="85"/>
      <c r="BO1218" s="85"/>
    </row>
    <row r="1219" spans="1:67" x14ac:dyDescent="0.35">
      <c r="A1219" s="85"/>
      <c r="B1219" s="85"/>
      <c r="C1219" s="85"/>
      <c r="D1219" s="85"/>
      <c r="E1219" s="85"/>
      <c r="F1219" s="85"/>
      <c r="G1219" s="85"/>
      <c r="H1219" s="85"/>
      <c r="I1219" s="85"/>
      <c r="J1219" s="85"/>
      <c r="K1219" s="85"/>
      <c r="L1219" s="85"/>
      <c r="M1219" s="85"/>
      <c r="N1219" s="85"/>
      <c r="O1219" s="85"/>
      <c r="P1219" s="85"/>
      <c r="Q1219" s="85"/>
      <c r="R1219" s="85"/>
      <c r="S1219" s="85"/>
      <c r="T1219" s="85"/>
      <c r="U1219" s="85"/>
      <c r="V1219" s="85"/>
      <c r="W1219" s="85"/>
      <c r="X1219" s="85"/>
      <c r="Y1219" s="85"/>
      <c r="Z1219" s="85"/>
      <c r="AA1219" s="85"/>
      <c r="AB1219" s="85"/>
      <c r="AC1219" s="85"/>
      <c r="AD1219" s="85"/>
      <c r="AE1219" s="85"/>
      <c r="AF1219" s="85"/>
      <c r="AG1219" s="85"/>
      <c r="AH1219" s="85"/>
      <c r="AI1219" s="85"/>
      <c r="AJ1219" s="85"/>
      <c r="AK1219" s="85"/>
      <c r="AL1219" s="85"/>
      <c r="AM1219" s="85"/>
      <c r="AN1219" s="85"/>
      <c r="AO1219" s="85"/>
      <c r="AP1219" s="85"/>
      <c r="AQ1219" s="85"/>
      <c r="AR1219" s="85"/>
      <c r="AS1219" s="85"/>
      <c r="AT1219" s="85"/>
      <c r="AU1219" s="85"/>
      <c r="AV1219" s="85"/>
      <c r="AW1219" s="85"/>
      <c r="AX1219" s="85"/>
      <c r="AY1219" s="85"/>
      <c r="AZ1219" s="85"/>
      <c r="BA1219" s="85"/>
      <c r="BB1219" s="85"/>
      <c r="BC1219" s="85"/>
      <c r="BD1219" s="85"/>
      <c r="BE1219" s="85"/>
      <c r="BF1219" s="85"/>
      <c r="BG1219" s="85"/>
      <c r="BH1219" s="85"/>
      <c r="BI1219" s="85"/>
      <c r="BJ1219" s="85"/>
      <c r="BK1219" s="85"/>
      <c r="BL1219" s="85"/>
      <c r="BM1219" s="85"/>
      <c r="BN1219" s="85"/>
      <c r="BO1219" s="85"/>
    </row>
    <row r="1220" spans="1:67" x14ac:dyDescent="0.35">
      <c r="A1220" s="85"/>
      <c r="B1220" s="85"/>
      <c r="C1220" s="85"/>
      <c r="D1220" s="85"/>
      <c r="E1220" s="85"/>
      <c r="F1220" s="85"/>
      <c r="G1220" s="85"/>
      <c r="H1220" s="85"/>
      <c r="I1220" s="85"/>
      <c r="J1220" s="85"/>
      <c r="K1220" s="85"/>
      <c r="L1220" s="85"/>
      <c r="M1220" s="85"/>
      <c r="N1220" s="85"/>
      <c r="O1220" s="85"/>
      <c r="P1220" s="85"/>
      <c r="Q1220" s="85"/>
      <c r="R1220" s="85"/>
      <c r="S1220" s="85"/>
      <c r="T1220" s="85"/>
      <c r="U1220" s="85"/>
      <c r="V1220" s="85"/>
      <c r="W1220" s="85"/>
      <c r="X1220" s="85"/>
      <c r="Y1220" s="85"/>
      <c r="Z1220" s="85"/>
      <c r="AA1220" s="85"/>
      <c r="AB1220" s="85"/>
      <c r="AC1220" s="85"/>
      <c r="AD1220" s="85"/>
      <c r="AE1220" s="85"/>
      <c r="AF1220" s="85"/>
      <c r="AG1220" s="85"/>
      <c r="AH1220" s="85"/>
      <c r="AI1220" s="85"/>
      <c r="AJ1220" s="85"/>
      <c r="AK1220" s="85"/>
      <c r="AL1220" s="85"/>
      <c r="AM1220" s="85"/>
      <c r="AN1220" s="85"/>
      <c r="AO1220" s="85"/>
      <c r="AP1220" s="85"/>
      <c r="AQ1220" s="85"/>
      <c r="AR1220" s="85"/>
      <c r="AS1220" s="85"/>
      <c r="AT1220" s="85"/>
      <c r="AU1220" s="85"/>
      <c r="AV1220" s="85"/>
      <c r="AW1220" s="85"/>
      <c r="AX1220" s="85"/>
      <c r="AY1220" s="85"/>
      <c r="AZ1220" s="85"/>
      <c r="BA1220" s="85"/>
      <c r="BB1220" s="85"/>
      <c r="BC1220" s="85"/>
      <c r="BD1220" s="85"/>
      <c r="BE1220" s="85"/>
      <c r="BF1220" s="85"/>
      <c r="BG1220" s="85"/>
      <c r="BH1220" s="85"/>
      <c r="BI1220" s="85"/>
      <c r="BJ1220" s="85"/>
      <c r="BK1220" s="85"/>
      <c r="BL1220" s="85"/>
      <c r="BM1220" s="85"/>
      <c r="BN1220" s="85"/>
      <c r="BO1220" s="85"/>
    </row>
    <row r="1221" spans="1:67" x14ac:dyDescent="0.35">
      <c r="A1221" s="85"/>
      <c r="B1221" s="85"/>
      <c r="C1221" s="85"/>
      <c r="D1221" s="85"/>
      <c r="E1221" s="85"/>
      <c r="F1221" s="85"/>
      <c r="G1221" s="85"/>
      <c r="H1221" s="85"/>
      <c r="I1221" s="85"/>
      <c r="J1221" s="85"/>
      <c r="K1221" s="85"/>
      <c r="L1221" s="85"/>
      <c r="M1221" s="85"/>
      <c r="N1221" s="85"/>
      <c r="O1221" s="85"/>
      <c r="P1221" s="85"/>
      <c r="Q1221" s="85"/>
      <c r="R1221" s="85"/>
      <c r="S1221" s="85"/>
      <c r="T1221" s="85"/>
      <c r="U1221" s="85"/>
      <c r="V1221" s="85"/>
      <c r="W1221" s="85"/>
      <c r="X1221" s="85"/>
      <c r="Y1221" s="85"/>
      <c r="Z1221" s="85"/>
      <c r="AA1221" s="85"/>
      <c r="AB1221" s="85"/>
      <c r="AC1221" s="85"/>
      <c r="AD1221" s="85"/>
      <c r="AE1221" s="85"/>
      <c r="AF1221" s="85"/>
      <c r="AG1221" s="85"/>
      <c r="AH1221" s="85"/>
      <c r="AI1221" s="85"/>
      <c r="AJ1221" s="85"/>
      <c r="AK1221" s="85"/>
      <c r="AL1221" s="85"/>
      <c r="AM1221" s="85"/>
      <c r="AN1221" s="85"/>
      <c r="AO1221" s="85"/>
      <c r="AP1221" s="85"/>
      <c r="AQ1221" s="85"/>
      <c r="AR1221" s="85"/>
      <c r="AS1221" s="85"/>
      <c r="AT1221" s="85"/>
      <c r="AU1221" s="85"/>
      <c r="AV1221" s="85"/>
      <c r="AW1221" s="85"/>
      <c r="AX1221" s="85"/>
      <c r="AY1221" s="85"/>
      <c r="AZ1221" s="85"/>
      <c r="BA1221" s="85"/>
      <c r="BB1221" s="85"/>
      <c r="BC1221" s="85"/>
      <c r="BD1221" s="85"/>
      <c r="BE1221" s="85"/>
      <c r="BF1221" s="85"/>
      <c r="BG1221" s="85"/>
      <c r="BH1221" s="85"/>
      <c r="BI1221" s="85"/>
      <c r="BJ1221" s="85"/>
      <c r="BK1221" s="85"/>
      <c r="BL1221" s="85"/>
      <c r="BM1221" s="85"/>
      <c r="BN1221" s="85"/>
      <c r="BO1221" s="85"/>
    </row>
    <row r="1222" spans="1:67" x14ac:dyDescent="0.35">
      <c r="A1222" s="85"/>
      <c r="B1222" s="85"/>
      <c r="C1222" s="85"/>
      <c r="D1222" s="85"/>
      <c r="E1222" s="85"/>
      <c r="F1222" s="85"/>
      <c r="G1222" s="85"/>
      <c r="H1222" s="85"/>
      <c r="I1222" s="85"/>
      <c r="J1222" s="85"/>
      <c r="K1222" s="85"/>
      <c r="L1222" s="85"/>
      <c r="M1222" s="85"/>
      <c r="N1222" s="85"/>
      <c r="O1222" s="85"/>
      <c r="P1222" s="85"/>
      <c r="Q1222" s="85"/>
      <c r="R1222" s="85"/>
      <c r="S1222" s="85"/>
      <c r="T1222" s="85"/>
      <c r="U1222" s="85"/>
      <c r="V1222" s="85"/>
      <c r="W1222" s="85"/>
      <c r="X1222" s="85"/>
      <c r="Y1222" s="85"/>
      <c r="Z1222" s="85"/>
      <c r="AA1222" s="85"/>
      <c r="AB1222" s="85"/>
      <c r="AC1222" s="85"/>
      <c r="AD1222" s="85"/>
      <c r="AE1222" s="85"/>
      <c r="AF1222" s="85"/>
      <c r="AG1222" s="85"/>
      <c r="AH1222" s="85"/>
      <c r="AI1222" s="85"/>
      <c r="AJ1222" s="85"/>
      <c r="AK1222" s="85"/>
      <c r="AL1222" s="85"/>
      <c r="AM1222" s="85"/>
      <c r="AN1222" s="85"/>
      <c r="AO1222" s="85"/>
      <c r="AP1222" s="85"/>
      <c r="AQ1222" s="85"/>
      <c r="AR1222" s="85"/>
      <c r="AS1222" s="85"/>
      <c r="AT1222" s="85"/>
      <c r="AU1222" s="85"/>
      <c r="AV1222" s="85"/>
      <c r="AW1222" s="85"/>
      <c r="AX1222" s="85"/>
      <c r="AY1222" s="85"/>
      <c r="AZ1222" s="85"/>
      <c r="BA1222" s="85"/>
      <c r="BB1222" s="85"/>
      <c r="BC1222" s="85"/>
      <c r="BD1222" s="85"/>
      <c r="BE1222" s="85"/>
      <c r="BF1222" s="85"/>
      <c r="BG1222" s="85"/>
      <c r="BH1222" s="85"/>
      <c r="BI1222" s="85"/>
      <c r="BJ1222" s="85"/>
      <c r="BK1222" s="85"/>
      <c r="BL1222" s="85"/>
      <c r="BM1222" s="85"/>
      <c r="BN1222" s="85"/>
      <c r="BO1222" s="85"/>
    </row>
    <row r="1223" spans="1:67" x14ac:dyDescent="0.35">
      <c r="A1223" s="85"/>
      <c r="B1223" s="85"/>
      <c r="C1223" s="85"/>
      <c r="D1223" s="85"/>
      <c r="E1223" s="85"/>
      <c r="F1223" s="85"/>
      <c r="G1223" s="85"/>
      <c r="H1223" s="85"/>
      <c r="I1223" s="85"/>
      <c r="J1223" s="85"/>
      <c r="K1223" s="85"/>
      <c r="L1223" s="85"/>
      <c r="M1223" s="85"/>
      <c r="N1223" s="85"/>
      <c r="O1223" s="85"/>
      <c r="P1223" s="85"/>
      <c r="Q1223" s="85"/>
      <c r="R1223" s="85"/>
      <c r="S1223" s="85"/>
      <c r="T1223" s="85"/>
      <c r="U1223" s="85"/>
      <c r="V1223" s="85"/>
      <c r="W1223" s="85"/>
      <c r="X1223" s="85"/>
      <c r="Y1223" s="85"/>
      <c r="Z1223" s="85"/>
      <c r="AA1223" s="85"/>
      <c r="AB1223" s="85"/>
      <c r="AC1223" s="85"/>
      <c r="AD1223" s="85"/>
      <c r="AE1223" s="85"/>
      <c r="AF1223" s="85"/>
      <c r="AG1223" s="85"/>
      <c r="AH1223" s="85"/>
      <c r="AI1223" s="85"/>
      <c r="AJ1223" s="85"/>
      <c r="AK1223" s="85"/>
      <c r="AL1223" s="85"/>
      <c r="AM1223" s="85"/>
      <c r="AN1223" s="85"/>
      <c r="AO1223" s="85"/>
      <c r="AP1223" s="85"/>
      <c r="AQ1223" s="85"/>
      <c r="AR1223" s="85"/>
      <c r="AS1223" s="85"/>
      <c r="AT1223" s="85"/>
      <c r="AU1223" s="85"/>
      <c r="AV1223" s="85"/>
      <c r="AW1223" s="85"/>
      <c r="AX1223" s="85"/>
      <c r="AY1223" s="85"/>
      <c r="AZ1223" s="85"/>
      <c r="BA1223" s="85"/>
      <c r="BB1223" s="85"/>
      <c r="BC1223" s="85"/>
      <c r="BD1223" s="85"/>
      <c r="BE1223" s="85"/>
      <c r="BF1223" s="85"/>
      <c r="BG1223" s="85"/>
      <c r="BH1223" s="85"/>
      <c r="BI1223" s="85"/>
      <c r="BJ1223" s="85"/>
      <c r="BK1223" s="85"/>
      <c r="BL1223" s="85"/>
      <c r="BM1223" s="85"/>
      <c r="BN1223" s="85"/>
      <c r="BO1223" s="85"/>
    </row>
    <row r="1224" spans="1:67" x14ac:dyDescent="0.35">
      <c r="A1224" s="85"/>
      <c r="B1224" s="85"/>
      <c r="C1224" s="85"/>
      <c r="D1224" s="85"/>
      <c r="E1224" s="85"/>
      <c r="F1224" s="85"/>
      <c r="G1224" s="85"/>
      <c r="H1224" s="85"/>
      <c r="I1224" s="85"/>
      <c r="J1224" s="85"/>
      <c r="K1224" s="85"/>
      <c r="L1224" s="85"/>
      <c r="M1224" s="85"/>
      <c r="N1224" s="85"/>
      <c r="O1224" s="85"/>
      <c r="P1224" s="85"/>
      <c r="Q1224" s="85"/>
      <c r="R1224" s="85"/>
      <c r="S1224" s="85"/>
      <c r="T1224" s="85"/>
      <c r="U1224" s="85"/>
      <c r="V1224" s="85"/>
      <c r="W1224" s="85"/>
      <c r="X1224" s="85"/>
      <c r="Y1224" s="85"/>
      <c r="Z1224" s="85"/>
      <c r="AA1224" s="85"/>
      <c r="AB1224" s="85"/>
      <c r="AC1224" s="85"/>
      <c r="AD1224" s="85"/>
      <c r="AE1224" s="85"/>
      <c r="AF1224" s="85"/>
      <c r="AG1224" s="85"/>
      <c r="AH1224" s="85"/>
      <c r="AI1224" s="85"/>
      <c r="AJ1224" s="85"/>
      <c r="AK1224" s="85"/>
      <c r="AL1224" s="85"/>
      <c r="AM1224" s="85"/>
      <c r="AN1224" s="85"/>
      <c r="AO1224" s="85"/>
      <c r="AP1224" s="85"/>
      <c r="AQ1224" s="85"/>
      <c r="AR1224" s="85"/>
      <c r="AS1224" s="85"/>
      <c r="AT1224" s="85"/>
      <c r="AU1224" s="85"/>
      <c r="AV1224" s="85"/>
      <c r="AW1224" s="85"/>
      <c r="AX1224" s="85"/>
      <c r="AY1224" s="85"/>
      <c r="AZ1224" s="85"/>
      <c r="BA1224" s="85"/>
      <c r="BB1224" s="85"/>
      <c r="BC1224" s="85"/>
      <c r="BD1224" s="85"/>
      <c r="BE1224" s="85"/>
      <c r="BF1224" s="85"/>
      <c r="BG1224" s="85"/>
      <c r="BH1224" s="85"/>
      <c r="BI1224" s="85"/>
      <c r="BJ1224" s="85"/>
      <c r="BK1224" s="85"/>
      <c r="BL1224" s="85"/>
      <c r="BM1224" s="85"/>
      <c r="BN1224" s="85"/>
      <c r="BO1224" s="85"/>
    </row>
    <row r="1225" spans="1:67" x14ac:dyDescent="0.35">
      <c r="A1225" s="85"/>
      <c r="B1225" s="85"/>
      <c r="C1225" s="85"/>
      <c r="D1225" s="85"/>
      <c r="E1225" s="85"/>
      <c r="F1225" s="85"/>
      <c r="G1225" s="85"/>
      <c r="H1225" s="85"/>
      <c r="I1225" s="85"/>
      <c r="J1225" s="85"/>
      <c r="K1225" s="85"/>
      <c r="L1225" s="85"/>
      <c r="M1225" s="85"/>
      <c r="N1225" s="85"/>
      <c r="O1225" s="85"/>
      <c r="P1225" s="85"/>
      <c r="Q1225" s="85"/>
      <c r="R1225" s="85"/>
      <c r="S1225" s="85"/>
      <c r="T1225" s="85"/>
      <c r="U1225" s="85"/>
      <c r="V1225" s="85"/>
      <c r="W1225" s="85"/>
      <c r="X1225" s="85"/>
      <c r="Y1225" s="85"/>
      <c r="Z1225" s="85"/>
      <c r="AA1225" s="85"/>
      <c r="AB1225" s="85"/>
      <c r="AC1225" s="85"/>
      <c r="AD1225" s="85"/>
      <c r="AE1225" s="85"/>
      <c r="AF1225" s="85"/>
      <c r="AG1225" s="85"/>
      <c r="AH1225" s="85"/>
      <c r="AI1225" s="85"/>
      <c r="AJ1225" s="85"/>
      <c r="AK1225" s="85"/>
      <c r="AL1225" s="85"/>
      <c r="AM1225" s="85"/>
      <c r="AN1225" s="85"/>
      <c r="AO1225" s="85"/>
      <c r="AP1225" s="85"/>
      <c r="AQ1225" s="85"/>
      <c r="AR1225" s="85"/>
      <c r="AS1225" s="85"/>
      <c r="AT1225" s="85"/>
      <c r="AU1225" s="85"/>
      <c r="AV1225" s="85"/>
      <c r="AW1225" s="85"/>
      <c r="AX1225" s="85"/>
      <c r="AY1225" s="85"/>
      <c r="AZ1225" s="85"/>
      <c r="BA1225" s="85"/>
      <c r="BB1225" s="85"/>
      <c r="BC1225" s="85"/>
      <c r="BD1225" s="85"/>
      <c r="BE1225" s="85"/>
      <c r="BF1225" s="85"/>
      <c r="BG1225" s="85"/>
      <c r="BH1225" s="85"/>
      <c r="BI1225" s="85"/>
      <c r="BJ1225" s="85"/>
      <c r="BK1225" s="85"/>
      <c r="BL1225" s="85"/>
      <c r="BM1225" s="85"/>
      <c r="BN1225" s="85"/>
      <c r="BO1225" s="85"/>
    </row>
    <row r="1226" spans="1:67" x14ac:dyDescent="0.35">
      <c r="A1226" s="85"/>
      <c r="B1226" s="85"/>
      <c r="C1226" s="85"/>
      <c r="D1226" s="85"/>
      <c r="E1226" s="85"/>
      <c r="F1226" s="85"/>
      <c r="G1226" s="85"/>
      <c r="H1226" s="85"/>
      <c r="I1226" s="85"/>
      <c r="J1226" s="85"/>
      <c r="K1226" s="85"/>
      <c r="L1226" s="85"/>
      <c r="M1226" s="85"/>
      <c r="N1226" s="85"/>
      <c r="O1226" s="85"/>
      <c r="P1226" s="85"/>
      <c r="Q1226" s="85"/>
      <c r="R1226" s="85"/>
      <c r="S1226" s="85"/>
      <c r="T1226" s="85"/>
      <c r="U1226" s="85"/>
      <c r="V1226" s="85"/>
      <c r="W1226" s="85"/>
      <c r="X1226" s="85"/>
      <c r="Y1226" s="85"/>
      <c r="Z1226" s="85"/>
      <c r="AA1226" s="85"/>
      <c r="AB1226" s="85"/>
      <c r="AC1226" s="85"/>
      <c r="AD1226" s="85"/>
      <c r="AE1226" s="85"/>
      <c r="AF1226" s="85"/>
      <c r="AG1226" s="85"/>
      <c r="AH1226" s="85"/>
      <c r="AI1226" s="85"/>
      <c r="AJ1226" s="85"/>
      <c r="AK1226" s="85"/>
      <c r="AL1226" s="85"/>
      <c r="AM1226" s="85"/>
      <c r="AN1226" s="85"/>
      <c r="AO1226" s="85"/>
      <c r="AP1226" s="85"/>
      <c r="AQ1226" s="85"/>
      <c r="AR1226" s="85"/>
      <c r="AS1226" s="85"/>
      <c r="AT1226" s="85"/>
      <c r="AU1226" s="85"/>
      <c r="AV1226" s="85"/>
      <c r="AW1226" s="85"/>
      <c r="AX1226" s="85"/>
      <c r="AY1226" s="85"/>
      <c r="AZ1226" s="85"/>
      <c r="BA1226" s="85"/>
      <c r="BB1226" s="85"/>
      <c r="BC1226" s="85"/>
      <c r="BD1226" s="85"/>
      <c r="BE1226" s="85"/>
      <c r="BF1226" s="85"/>
      <c r="BG1226" s="85"/>
      <c r="BH1226" s="85"/>
      <c r="BI1226" s="85"/>
      <c r="BJ1226" s="85"/>
      <c r="BK1226" s="85"/>
      <c r="BL1226" s="85"/>
      <c r="BM1226" s="85"/>
      <c r="BN1226" s="85"/>
      <c r="BO1226" s="85"/>
    </row>
    <row r="1227" spans="1:67" x14ac:dyDescent="0.35">
      <c r="A1227" s="85"/>
      <c r="B1227" s="85"/>
      <c r="C1227" s="85"/>
      <c r="D1227" s="85"/>
      <c r="E1227" s="85"/>
      <c r="F1227" s="85"/>
      <c r="G1227" s="85"/>
      <c r="H1227" s="85"/>
      <c r="I1227" s="85"/>
      <c r="J1227" s="85"/>
      <c r="K1227" s="85"/>
      <c r="L1227" s="85"/>
      <c r="M1227" s="85"/>
      <c r="N1227" s="85"/>
      <c r="O1227" s="85"/>
      <c r="P1227" s="85"/>
      <c r="Q1227" s="85"/>
      <c r="R1227" s="85"/>
      <c r="S1227" s="85"/>
      <c r="T1227" s="85"/>
      <c r="U1227" s="85"/>
      <c r="V1227" s="85"/>
      <c r="W1227" s="85"/>
      <c r="X1227" s="85"/>
      <c r="Y1227" s="85"/>
      <c r="Z1227" s="85"/>
      <c r="AA1227" s="85"/>
      <c r="AB1227" s="85"/>
      <c r="AC1227" s="85"/>
      <c r="AD1227" s="85"/>
      <c r="AE1227" s="85"/>
      <c r="AF1227" s="85"/>
      <c r="AG1227" s="85"/>
      <c r="AH1227" s="85"/>
      <c r="AI1227" s="85"/>
      <c r="AJ1227" s="85"/>
      <c r="AK1227" s="85"/>
      <c r="AL1227" s="85"/>
      <c r="AM1227" s="85"/>
      <c r="AN1227" s="85"/>
      <c r="AO1227" s="85"/>
      <c r="AP1227" s="85"/>
      <c r="AQ1227" s="85"/>
      <c r="AR1227" s="85"/>
      <c r="AS1227" s="85"/>
      <c r="AT1227" s="85"/>
      <c r="AU1227" s="85"/>
      <c r="AV1227" s="85"/>
      <c r="AW1227" s="85"/>
      <c r="AX1227" s="85"/>
      <c r="AY1227" s="85"/>
      <c r="AZ1227" s="85"/>
      <c r="BA1227" s="85"/>
      <c r="BB1227" s="85"/>
      <c r="BC1227" s="85"/>
      <c r="BD1227" s="85"/>
      <c r="BE1227" s="85"/>
      <c r="BF1227" s="85"/>
      <c r="BG1227" s="85"/>
      <c r="BH1227" s="85"/>
      <c r="BI1227" s="85"/>
      <c r="BJ1227" s="85"/>
      <c r="BK1227" s="85"/>
      <c r="BL1227" s="85"/>
      <c r="BM1227" s="85"/>
      <c r="BN1227" s="85"/>
      <c r="BO1227" s="85"/>
    </row>
    <row r="1228" spans="1:67" x14ac:dyDescent="0.35">
      <c r="A1228" s="85"/>
      <c r="B1228" s="85"/>
      <c r="C1228" s="85"/>
      <c r="D1228" s="85"/>
      <c r="E1228" s="85"/>
      <c r="F1228" s="85"/>
      <c r="G1228" s="85"/>
      <c r="H1228" s="85"/>
      <c r="I1228" s="85"/>
      <c r="J1228" s="85"/>
      <c r="K1228" s="85"/>
      <c r="L1228" s="85"/>
      <c r="M1228" s="85"/>
      <c r="N1228" s="85"/>
      <c r="O1228" s="85"/>
      <c r="P1228" s="85"/>
      <c r="Q1228" s="85"/>
      <c r="R1228" s="85"/>
      <c r="S1228" s="85"/>
      <c r="T1228" s="85"/>
      <c r="U1228" s="85"/>
      <c r="V1228" s="85"/>
      <c r="W1228" s="85"/>
      <c r="X1228" s="85"/>
      <c r="Y1228" s="85"/>
      <c r="Z1228" s="85"/>
      <c r="AA1228" s="85"/>
      <c r="AB1228" s="85"/>
      <c r="AC1228" s="85"/>
      <c r="AD1228" s="85"/>
      <c r="AE1228" s="85"/>
      <c r="AF1228" s="85"/>
      <c r="AG1228" s="85"/>
      <c r="AH1228" s="85"/>
      <c r="AI1228" s="85"/>
      <c r="AJ1228" s="85"/>
      <c r="AK1228" s="85"/>
      <c r="AL1228" s="85"/>
      <c r="AM1228" s="85"/>
      <c r="AN1228" s="85"/>
      <c r="AO1228" s="85"/>
      <c r="AP1228" s="85"/>
      <c r="AQ1228" s="85"/>
      <c r="AR1228" s="85"/>
      <c r="AS1228" s="85"/>
      <c r="AT1228" s="85"/>
      <c r="AU1228" s="85"/>
      <c r="AV1228" s="85"/>
      <c r="AW1228" s="85"/>
      <c r="AX1228" s="85"/>
      <c r="AY1228" s="85"/>
      <c r="AZ1228" s="85"/>
      <c r="BA1228" s="85"/>
      <c r="BB1228" s="85"/>
      <c r="BC1228" s="85"/>
      <c r="BD1228" s="85"/>
      <c r="BE1228" s="85"/>
      <c r="BF1228" s="85"/>
      <c r="BG1228" s="85"/>
      <c r="BH1228" s="85"/>
      <c r="BI1228" s="85"/>
      <c r="BJ1228" s="85"/>
      <c r="BK1228" s="85"/>
      <c r="BL1228" s="85"/>
      <c r="BM1228" s="85"/>
      <c r="BN1228" s="85"/>
      <c r="BO1228" s="85"/>
    </row>
    <row r="1229" spans="1:67" x14ac:dyDescent="0.35">
      <c r="A1229" s="85"/>
      <c r="B1229" s="85"/>
      <c r="C1229" s="85"/>
      <c r="D1229" s="85"/>
      <c r="E1229" s="85"/>
      <c r="F1229" s="85"/>
      <c r="G1229" s="85"/>
      <c r="H1229" s="85"/>
      <c r="I1229" s="85"/>
      <c r="J1229" s="85"/>
      <c r="K1229" s="85"/>
      <c r="L1229" s="85"/>
      <c r="M1229" s="85"/>
      <c r="N1229" s="85"/>
      <c r="O1229" s="85"/>
      <c r="P1229" s="85"/>
      <c r="Q1229" s="85"/>
      <c r="R1229" s="85"/>
      <c r="S1229" s="85"/>
      <c r="T1229" s="85"/>
      <c r="U1229" s="85"/>
      <c r="V1229" s="85"/>
      <c r="W1229" s="85"/>
      <c r="X1229" s="85"/>
      <c r="Y1229" s="85"/>
      <c r="Z1229" s="85"/>
      <c r="AA1229" s="85"/>
      <c r="AB1229" s="85"/>
      <c r="AC1229" s="85"/>
      <c r="AD1229" s="85"/>
      <c r="AE1229" s="85"/>
      <c r="AF1229" s="85"/>
      <c r="AG1229" s="85"/>
      <c r="AH1229" s="85"/>
      <c r="AI1229" s="85"/>
      <c r="AJ1229" s="85"/>
      <c r="AK1229" s="85"/>
      <c r="AL1229" s="85"/>
      <c r="AM1229" s="85"/>
      <c r="AN1229" s="85"/>
      <c r="AO1229" s="85"/>
      <c r="AP1229" s="85"/>
      <c r="AQ1229" s="85"/>
      <c r="AR1229" s="85"/>
      <c r="AS1229" s="85"/>
      <c r="AT1229" s="85"/>
      <c r="AU1229" s="85"/>
      <c r="AV1229" s="85"/>
      <c r="AW1229" s="85"/>
      <c r="AX1229" s="85"/>
      <c r="AY1229" s="85"/>
      <c r="AZ1229" s="85"/>
      <c r="BA1229" s="85"/>
      <c r="BB1229" s="85"/>
      <c r="BC1229" s="85"/>
      <c r="BD1229" s="85"/>
      <c r="BE1229" s="85"/>
      <c r="BF1229" s="85"/>
      <c r="BG1229" s="85"/>
      <c r="BH1229" s="85"/>
      <c r="BI1229" s="85"/>
      <c r="BJ1229" s="85"/>
      <c r="BK1229" s="85"/>
      <c r="BL1229" s="85"/>
      <c r="BM1229" s="85"/>
      <c r="BN1229" s="85"/>
      <c r="BO1229" s="85"/>
    </row>
    <row r="1230" spans="1:67" x14ac:dyDescent="0.35">
      <c r="A1230" s="85"/>
      <c r="B1230" s="85"/>
      <c r="C1230" s="85"/>
      <c r="D1230" s="85"/>
      <c r="E1230" s="85"/>
      <c r="F1230" s="85"/>
      <c r="G1230" s="85"/>
      <c r="H1230" s="85"/>
      <c r="I1230" s="85"/>
      <c r="J1230" s="85"/>
      <c r="K1230" s="85"/>
      <c r="L1230" s="85"/>
      <c r="M1230" s="85"/>
      <c r="N1230" s="85"/>
      <c r="O1230" s="85"/>
      <c r="P1230" s="85"/>
      <c r="Q1230" s="85"/>
      <c r="R1230" s="85"/>
      <c r="S1230" s="85"/>
      <c r="T1230" s="85"/>
      <c r="U1230" s="85"/>
      <c r="V1230" s="85"/>
      <c r="W1230" s="85"/>
      <c r="X1230" s="85"/>
      <c r="Y1230" s="85"/>
      <c r="Z1230" s="85"/>
      <c r="AA1230" s="85"/>
      <c r="AB1230" s="85"/>
      <c r="AC1230" s="85"/>
      <c r="AD1230" s="85"/>
      <c r="AE1230" s="85"/>
      <c r="AF1230" s="85"/>
      <c r="AG1230" s="85"/>
      <c r="AH1230" s="85"/>
      <c r="AI1230" s="85"/>
      <c r="AJ1230" s="85"/>
      <c r="AK1230" s="85"/>
      <c r="AL1230" s="85"/>
      <c r="AM1230" s="85"/>
      <c r="AN1230" s="85"/>
      <c r="AO1230" s="85"/>
      <c r="AP1230" s="85"/>
      <c r="AQ1230" s="85"/>
      <c r="AR1230" s="85"/>
      <c r="AS1230" s="85"/>
      <c r="AT1230" s="85"/>
      <c r="AU1230" s="85"/>
      <c r="AV1230" s="85"/>
      <c r="AW1230" s="85"/>
      <c r="AX1230" s="85"/>
      <c r="AY1230" s="85"/>
      <c r="AZ1230" s="85"/>
      <c r="BA1230" s="85"/>
      <c r="BB1230" s="85"/>
      <c r="BC1230" s="85"/>
      <c r="BD1230" s="85"/>
      <c r="BE1230" s="85"/>
      <c r="BF1230" s="85"/>
      <c r="BG1230" s="85"/>
      <c r="BH1230" s="85"/>
      <c r="BI1230" s="85"/>
      <c r="BJ1230" s="85"/>
      <c r="BK1230" s="85"/>
      <c r="BL1230" s="85"/>
      <c r="BM1230" s="85"/>
      <c r="BN1230" s="85"/>
      <c r="BO1230" s="85"/>
    </row>
    <row r="1231" spans="1:67" x14ac:dyDescent="0.35">
      <c r="A1231" s="85"/>
      <c r="B1231" s="85"/>
      <c r="C1231" s="85"/>
      <c r="D1231" s="85"/>
      <c r="E1231" s="85"/>
      <c r="F1231" s="85"/>
      <c r="G1231" s="85"/>
      <c r="H1231" s="85"/>
      <c r="I1231" s="85"/>
      <c r="J1231" s="85"/>
      <c r="K1231" s="85"/>
      <c r="L1231" s="85"/>
      <c r="M1231" s="85"/>
      <c r="N1231" s="85"/>
      <c r="O1231" s="85"/>
      <c r="P1231" s="85"/>
      <c r="Q1231" s="85"/>
      <c r="R1231" s="85"/>
      <c r="S1231" s="85"/>
      <c r="T1231" s="85"/>
      <c r="U1231" s="85"/>
      <c r="V1231" s="85"/>
      <c r="W1231" s="85"/>
      <c r="X1231" s="85"/>
      <c r="Y1231" s="85"/>
      <c r="Z1231" s="85"/>
      <c r="AA1231" s="85"/>
      <c r="AB1231" s="85"/>
      <c r="AC1231" s="85"/>
      <c r="AD1231" s="85"/>
      <c r="AE1231" s="85"/>
      <c r="AF1231" s="85"/>
      <c r="AG1231" s="85"/>
      <c r="AH1231" s="85"/>
      <c r="AI1231" s="85"/>
      <c r="AJ1231" s="85"/>
      <c r="AK1231" s="85"/>
      <c r="AL1231" s="85"/>
      <c r="AM1231" s="85"/>
      <c r="AN1231" s="85"/>
      <c r="AO1231" s="85"/>
      <c r="AP1231" s="85"/>
      <c r="AQ1231" s="85"/>
      <c r="AR1231" s="85"/>
      <c r="AS1231" s="85"/>
      <c r="AT1231" s="85"/>
      <c r="AU1231" s="85"/>
      <c r="AV1231" s="85"/>
      <c r="AW1231" s="85"/>
      <c r="AX1231" s="85"/>
      <c r="AY1231" s="85"/>
      <c r="AZ1231" s="85"/>
      <c r="BA1231" s="85"/>
      <c r="BB1231" s="85"/>
      <c r="BC1231" s="85"/>
      <c r="BD1231" s="85"/>
      <c r="BE1231" s="85"/>
      <c r="BF1231" s="85"/>
      <c r="BG1231" s="85"/>
      <c r="BH1231" s="85"/>
      <c r="BI1231" s="85"/>
      <c r="BJ1231" s="85"/>
      <c r="BK1231" s="85"/>
      <c r="BL1231" s="85"/>
      <c r="BM1231" s="85"/>
      <c r="BN1231" s="85"/>
      <c r="BO1231" s="85"/>
    </row>
    <row r="1232" spans="1:67" x14ac:dyDescent="0.35">
      <c r="A1232" s="85"/>
      <c r="B1232" s="85"/>
      <c r="C1232" s="85"/>
      <c r="D1232" s="85"/>
      <c r="E1232" s="85"/>
      <c r="F1232" s="85"/>
      <c r="G1232" s="85"/>
      <c r="H1232" s="85"/>
      <c r="I1232" s="85"/>
      <c r="J1232" s="85"/>
      <c r="K1232" s="85"/>
      <c r="L1232" s="85"/>
      <c r="M1232" s="85"/>
      <c r="N1232" s="85"/>
      <c r="O1232" s="85"/>
      <c r="P1232" s="85"/>
      <c r="Q1232" s="85"/>
      <c r="R1232" s="85"/>
      <c r="S1232" s="85"/>
      <c r="T1232" s="85"/>
      <c r="U1232" s="85"/>
      <c r="V1232" s="85"/>
      <c r="W1232" s="85"/>
      <c r="X1232" s="85"/>
      <c r="Y1232" s="85"/>
      <c r="Z1232" s="85"/>
      <c r="AA1232" s="85"/>
      <c r="AB1232" s="85"/>
      <c r="AC1232" s="85"/>
      <c r="AD1232" s="85"/>
      <c r="AE1232" s="85"/>
      <c r="AF1232" s="85"/>
      <c r="AG1232" s="85"/>
      <c r="AH1232" s="85"/>
      <c r="AI1232" s="85"/>
      <c r="AJ1232" s="85"/>
      <c r="AK1232" s="85"/>
      <c r="AL1232" s="85"/>
      <c r="AM1232" s="85"/>
      <c r="AN1232" s="85"/>
      <c r="AO1232" s="85"/>
      <c r="AP1232" s="85"/>
      <c r="AQ1232" s="85"/>
      <c r="AR1232" s="85"/>
      <c r="AS1232" s="85"/>
      <c r="AT1232" s="85"/>
      <c r="AU1232" s="85"/>
      <c r="AV1232" s="85"/>
      <c r="AW1232" s="85"/>
      <c r="AX1232" s="85"/>
      <c r="AY1232" s="85"/>
      <c r="AZ1232" s="85"/>
      <c r="BA1232" s="85"/>
      <c r="BB1232" s="85"/>
      <c r="BC1232" s="85"/>
      <c r="BD1232" s="85"/>
      <c r="BE1232" s="85"/>
      <c r="BF1232" s="85"/>
      <c r="BG1232" s="85"/>
      <c r="BH1232" s="85"/>
      <c r="BI1232" s="85"/>
      <c r="BJ1232" s="85"/>
      <c r="BK1232" s="85"/>
      <c r="BL1232" s="85"/>
      <c r="BM1232" s="85"/>
      <c r="BN1232" s="85"/>
      <c r="BO1232" s="85"/>
    </row>
    <row r="1233" spans="1:67" x14ac:dyDescent="0.35">
      <c r="A1233" s="85"/>
      <c r="B1233" s="85"/>
      <c r="C1233" s="85"/>
      <c r="D1233" s="85"/>
      <c r="E1233" s="85"/>
      <c r="F1233" s="85"/>
      <c r="G1233" s="85"/>
      <c r="H1233" s="85"/>
      <c r="I1233" s="85"/>
      <c r="J1233" s="85"/>
      <c r="K1233" s="85"/>
      <c r="L1233" s="85"/>
      <c r="M1233" s="85"/>
      <c r="N1233" s="85"/>
      <c r="O1233" s="85"/>
      <c r="P1233" s="85"/>
      <c r="Q1233" s="85"/>
      <c r="R1233" s="85"/>
      <c r="S1233" s="85"/>
      <c r="T1233" s="85"/>
      <c r="U1233" s="85"/>
      <c r="V1233" s="85"/>
      <c r="W1233" s="85"/>
      <c r="X1233" s="85"/>
      <c r="Y1233" s="85"/>
      <c r="Z1233" s="85"/>
      <c r="AA1233" s="85"/>
      <c r="AB1233" s="85"/>
      <c r="AC1233" s="85"/>
      <c r="AD1233" s="85"/>
      <c r="AE1233" s="85"/>
      <c r="AF1233" s="85"/>
      <c r="AG1233" s="85"/>
      <c r="AH1233" s="85"/>
      <c r="AI1233" s="85"/>
      <c r="AJ1233" s="85"/>
      <c r="AK1233" s="85"/>
      <c r="AL1233" s="85"/>
      <c r="AM1233" s="85"/>
      <c r="AN1233" s="85"/>
      <c r="AO1233" s="85"/>
      <c r="AP1233" s="85"/>
      <c r="AQ1233" s="85"/>
      <c r="AR1233" s="85"/>
      <c r="AS1233" s="85"/>
      <c r="AT1233" s="85"/>
      <c r="AU1233" s="85"/>
      <c r="AV1233" s="85"/>
      <c r="AW1233" s="85"/>
      <c r="AX1233" s="85"/>
      <c r="AY1233" s="85"/>
      <c r="AZ1233" s="85"/>
      <c r="BA1233" s="85"/>
      <c r="BB1233" s="85"/>
      <c r="BC1233" s="85"/>
      <c r="BD1233" s="85"/>
      <c r="BE1233" s="85"/>
      <c r="BF1233" s="85"/>
      <c r="BG1233" s="85"/>
      <c r="BH1233" s="85"/>
      <c r="BI1233" s="85"/>
      <c r="BJ1233" s="85"/>
      <c r="BK1233" s="85"/>
      <c r="BL1233" s="85"/>
      <c r="BM1233" s="85"/>
      <c r="BN1233" s="85"/>
      <c r="BO1233" s="85"/>
    </row>
    <row r="1234" spans="1:67" x14ac:dyDescent="0.35">
      <c r="A1234" s="85"/>
      <c r="B1234" s="85"/>
      <c r="C1234" s="85"/>
      <c r="D1234" s="85"/>
      <c r="E1234" s="85"/>
      <c r="F1234" s="85"/>
      <c r="G1234" s="85"/>
      <c r="H1234" s="85"/>
      <c r="I1234" s="85"/>
      <c r="J1234" s="85"/>
      <c r="K1234" s="85"/>
      <c r="L1234" s="85"/>
      <c r="M1234" s="85"/>
      <c r="N1234" s="85"/>
      <c r="O1234" s="85"/>
      <c r="P1234" s="85"/>
      <c r="Q1234" s="85"/>
      <c r="R1234" s="85"/>
      <c r="S1234" s="85"/>
      <c r="T1234" s="85"/>
      <c r="U1234" s="85"/>
      <c r="V1234" s="85"/>
      <c r="W1234" s="85"/>
      <c r="X1234" s="85"/>
      <c r="Y1234" s="85"/>
      <c r="Z1234" s="85"/>
      <c r="AA1234" s="85"/>
      <c r="AB1234" s="85"/>
      <c r="AC1234" s="85"/>
      <c r="AD1234" s="85"/>
      <c r="AE1234" s="85"/>
      <c r="AF1234" s="85"/>
      <c r="AG1234" s="85"/>
      <c r="AH1234" s="85"/>
      <c r="AI1234" s="85"/>
      <c r="AJ1234" s="85"/>
      <c r="AK1234" s="85"/>
      <c r="AL1234" s="85"/>
      <c r="AM1234" s="85"/>
      <c r="AN1234" s="85"/>
      <c r="AO1234" s="85"/>
      <c r="AP1234" s="85"/>
      <c r="AQ1234" s="85"/>
      <c r="AR1234" s="85"/>
      <c r="AS1234" s="85"/>
      <c r="AT1234" s="85"/>
      <c r="AU1234" s="85"/>
      <c r="AV1234" s="85"/>
      <c r="AW1234" s="85"/>
      <c r="AX1234" s="85"/>
      <c r="AY1234" s="85"/>
      <c r="AZ1234" s="85"/>
      <c r="BA1234" s="85"/>
      <c r="BB1234" s="85"/>
      <c r="BC1234" s="85"/>
      <c r="BD1234" s="85"/>
      <c r="BE1234" s="85"/>
      <c r="BF1234" s="85"/>
      <c r="BG1234" s="85"/>
      <c r="BH1234" s="85"/>
      <c r="BI1234" s="85"/>
      <c r="BJ1234" s="85"/>
      <c r="BK1234" s="85"/>
      <c r="BL1234" s="85"/>
      <c r="BM1234" s="85"/>
      <c r="BN1234" s="85"/>
      <c r="BO1234" s="85"/>
    </row>
    <row r="1235" spans="1:67" x14ac:dyDescent="0.35">
      <c r="A1235" s="85"/>
      <c r="B1235" s="85"/>
      <c r="C1235" s="85"/>
      <c r="D1235" s="85"/>
      <c r="E1235" s="85"/>
      <c r="F1235" s="85"/>
      <c r="G1235" s="85"/>
      <c r="H1235" s="85"/>
      <c r="I1235" s="85"/>
      <c r="J1235" s="85"/>
      <c r="K1235" s="85"/>
      <c r="L1235" s="85"/>
      <c r="M1235" s="85"/>
      <c r="N1235" s="85"/>
      <c r="O1235" s="85"/>
      <c r="P1235" s="85"/>
      <c r="Q1235" s="85"/>
      <c r="R1235" s="85"/>
      <c r="S1235" s="85"/>
      <c r="T1235" s="85"/>
      <c r="U1235" s="85"/>
      <c r="V1235" s="85"/>
      <c r="W1235" s="85"/>
      <c r="X1235" s="85"/>
      <c r="Y1235" s="85"/>
      <c r="Z1235" s="85"/>
      <c r="AA1235" s="85"/>
      <c r="AB1235" s="85"/>
      <c r="AC1235" s="85"/>
      <c r="AD1235" s="85"/>
      <c r="AE1235" s="85"/>
      <c r="AF1235" s="85"/>
      <c r="AG1235" s="85"/>
      <c r="AH1235" s="85"/>
      <c r="AI1235" s="85"/>
      <c r="AJ1235" s="85"/>
      <c r="AK1235" s="85"/>
      <c r="AL1235" s="85"/>
      <c r="AM1235" s="85"/>
      <c r="AN1235" s="85"/>
      <c r="AO1235" s="85"/>
      <c r="AP1235" s="85"/>
      <c r="AQ1235" s="85"/>
      <c r="AR1235" s="85"/>
      <c r="AS1235" s="85"/>
      <c r="AT1235" s="85"/>
      <c r="AU1235" s="85"/>
      <c r="AV1235" s="85"/>
      <c r="AW1235" s="85"/>
      <c r="AX1235" s="85"/>
      <c r="AY1235" s="85"/>
      <c r="AZ1235" s="85"/>
      <c r="BA1235" s="85"/>
      <c r="BB1235" s="85"/>
      <c r="BC1235" s="85"/>
      <c r="BD1235" s="85"/>
      <c r="BE1235" s="85"/>
      <c r="BF1235" s="85"/>
      <c r="BG1235" s="85"/>
      <c r="BH1235" s="85"/>
      <c r="BI1235" s="85"/>
      <c r="BJ1235" s="85"/>
      <c r="BK1235" s="85"/>
      <c r="BL1235" s="85"/>
      <c r="BM1235" s="85"/>
      <c r="BN1235" s="85"/>
      <c r="BO1235" s="85"/>
    </row>
    <row r="1236" spans="1:67" x14ac:dyDescent="0.35">
      <c r="A1236" s="85"/>
      <c r="B1236" s="85"/>
      <c r="C1236" s="85"/>
      <c r="D1236" s="85"/>
      <c r="E1236" s="85"/>
      <c r="F1236" s="85"/>
      <c r="G1236" s="85"/>
      <c r="H1236" s="85"/>
      <c r="I1236" s="85"/>
      <c r="J1236" s="85"/>
      <c r="K1236" s="85"/>
      <c r="L1236" s="85"/>
      <c r="M1236" s="85"/>
      <c r="N1236" s="85"/>
      <c r="O1236" s="85"/>
      <c r="P1236" s="85"/>
      <c r="Q1236" s="85"/>
      <c r="R1236" s="85"/>
      <c r="S1236" s="85"/>
      <c r="T1236" s="85"/>
      <c r="U1236" s="85"/>
      <c r="V1236" s="85"/>
      <c r="W1236" s="85"/>
      <c r="X1236" s="85"/>
      <c r="Y1236" s="85"/>
      <c r="Z1236" s="85"/>
      <c r="AA1236" s="85"/>
      <c r="AB1236" s="85"/>
      <c r="AC1236" s="85"/>
      <c r="AD1236" s="85"/>
      <c r="AE1236" s="85"/>
      <c r="AF1236" s="85"/>
      <c r="AG1236" s="85"/>
      <c r="AH1236" s="85"/>
      <c r="AI1236" s="85"/>
      <c r="AJ1236" s="85"/>
      <c r="AK1236" s="85"/>
      <c r="AL1236" s="85"/>
      <c r="AM1236" s="85"/>
      <c r="AN1236" s="85"/>
      <c r="AO1236" s="85"/>
      <c r="AP1236" s="85"/>
      <c r="AQ1236" s="85"/>
      <c r="AR1236" s="85"/>
      <c r="AS1236" s="85"/>
      <c r="AT1236" s="85"/>
      <c r="AU1236" s="85"/>
      <c r="AV1236" s="85"/>
      <c r="AW1236" s="85"/>
      <c r="AX1236" s="85"/>
      <c r="AY1236" s="85"/>
      <c r="AZ1236" s="85"/>
      <c r="BA1236" s="85"/>
      <c r="BB1236" s="85"/>
      <c r="BC1236" s="85"/>
      <c r="BD1236" s="85"/>
      <c r="BE1236" s="85"/>
      <c r="BF1236" s="85"/>
      <c r="BG1236" s="85"/>
      <c r="BH1236" s="85"/>
      <c r="BI1236" s="85"/>
      <c r="BJ1236" s="85"/>
      <c r="BK1236" s="85"/>
      <c r="BL1236" s="85"/>
      <c r="BM1236" s="85"/>
      <c r="BN1236" s="85"/>
      <c r="BO1236" s="85"/>
    </row>
    <row r="1237" spans="1:67" x14ac:dyDescent="0.35">
      <c r="A1237" s="85"/>
      <c r="B1237" s="85"/>
      <c r="C1237" s="85"/>
      <c r="D1237" s="85"/>
      <c r="E1237" s="85"/>
      <c r="F1237" s="85"/>
      <c r="G1237" s="85"/>
      <c r="H1237" s="85"/>
      <c r="I1237" s="85"/>
      <c r="J1237" s="85"/>
      <c r="K1237" s="85"/>
      <c r="L1237" s="85"/>
      <c r="M1237" s="85"/>
      <c r="N1237" s="85"/>
      <c r="O1237" s="85"/>
      <c r="P1237" s="85"/>
      <c r="Q1237" s="85"/>
      <c r="R1237" s="85"/>
      <c r="S1237" s="85"/>
      <c r="T1237" s="85"/>
      <c r="U1237" s="85"/>
      <c r="V1237" s="85"/>
      <c r="W1237" s="85"/>
      <c r="X1237" s="85"/>
      <c r="Y1237" s="85"/>
      <c r="Z1237" s="85"/>
      <c r="AA1237" s="85"/>
      <c r="AB1237" s="85"/>
      <c r="AC1237" s="85"/>
      <c r="AD1237" s="85"/>
      <c r="AE1237" s="85"/>
      <c r="AF1237" s="85"/>
      <c r="AG1237" s="85"/>
      <c r="AH1237" s="85"/>
      <c r="AI1237" s="85"/>
      <c r="AJ1237" s="85"/>
      <c r="AK1237" s="85"/>
      <c r="AL1237" s="85"/>
      <c r="AM1237" s="85"/>
      <c r="AN1237" s="85"/>
      <c r="AO1237" s="85"/>
      <c r="AP1237" s="85"/>
      <c r="AQ1237" s="85"/>
      <c r="AR1237" s="85"/>
      <c r="AS1237" s="85"/>
      <c r="AT1237" s="85"/>
      <c r="AU1237" s="85"/>
      <c r="AV1237" s="85"/>
      <c r="AW1237" s="85"/>
      <c r="AX1237" s="85"/>
      <c r="AY1237" s="85"/>
      <c r="AZ1237" s="85"/>
      <c r="BA1237" s="85"/>
      <c r="BB1237" s="85"/>
      <c r="BC1237" s="85"/>
      <c r="BD1237" s="85"/>
      <c r="BE1237" s="85"/>
      <c r="BF1237" s="85"/>
      <c r="BG1237" s="85"/>
      <c r="BH1237" s="85"/>
      <c r="BI1237" s="85"/>
      <c r="BJ1237" s="85"/>
      <c r="BK1237" s="85"/>
      <c r="BL1237" s="85"/>
      <c r="BM1237" s="85"/>
      <c r="BN1237" s="85"/>
      <c r="BO1237" s="85"/>
    </row>
    <row r="1238" spans="1:67" x14ac:dyDescent="0.35">
      <c r="A1238" s="85"/>
      <c r="B1238" s="85"/>
      <c r="C1238" s="85"/>
      <c r="D1238" s="85"/>
      <c r="E1238" s="85"/>
      <c r="F1238" s="85"/>
      <c r="G1238" s="85"/>
      <c r="H1238" s="85"/>
      <c r="I1238" s="85"/>
      <c r="J1238" s="85"/>
      <c r="K1238" s="85"/>
      <c r="L1238" s="85"/>
      <c r="M1238" s="85"/>
      <c r="N1238" s="85"/>
      <c r="O1238" s="85"/>
      <c r="P1238" s="85"/>
      <c r="Q1238" s="85"/>
      <c r="R1238" s="85"/>
      <c r="S1238" s="85"/>
      <c r="T1238" s="85"/>
      <c r="U1238" s="85"/>
      <c r="V1238" s="85"/>
      <c r="W1238" s="85"/>
      <c r="X1238" s="85"/>
      <c r="Y1238" s="85"/>
      <c r="Z1238" s="85"/>
      <c r="AA1238" s="85"/>
      <c r="AB1238" s="85"/>
      <c r="AC1238" s="85"/>
      <c r="AD1238" s="85"/>
      <c r="AE1238" s="85"/>
      <c r="AF1238" s="85"/>
      <c r="AG1238" s="85"/>
      <c r="AH1238" s="85"/>
      <c r="AI1238" s="85"/>
      <c r="AJ1238" s="85"/>
      <c r="AK1238" s="85"/>
      <c r="AL1238" s="85"/>
      <c r="AM1238" s="85"/>
      <c r="AN1238" s="85"/>
      <c r="AO1238" s="85"/>
      <c r="AP1238" s="85"/>
      <c r="AQ1238" s="85"/>
      <c r="AR1238" s="85"/>
      <c r="AS1238" s="85"/>
      <c r="AT1238" s="85"/>
      <c r="AU1238" s="85"/>
      <c r="AV1238" s="85"/>
      <c r="AW1238" s="85"/>
      <c r="AX1238" s="85"/>
      <c r="AY1238" s="85"/>
      <c r="AZ1238" s="85"/>
      <c r="BA1238" s="85"/>
      <c r="BB1238" s="85"/>
      <c r="BC1238" s="85"/>
      <c r="BD1238" s="85"/>
      <c r="BE1238" s="85"/>
      <c r="BF1238" s="85"/>
      <c r="BG1238" s="85"/>
      <c r="BH1238" s="85"/>
      <c r="BI1238" s="85"/>
      <c r="BJ1238" s="85"/>
      <c r="BK1238" s="85"/>
      <c r="BL1238" s="85"/>
      <c r="BM1238" s="85"/>
      <c r="BN1238" s="85"/>
      <c r="BO1238" s="85"/>
    </row>
    <row r="1239" spans="1:67" x14ac:dyDescent="0.35">
      <c r="A1239" s="85"/>
      <c r="B1239" s="85"/>
      <c r="C1239" s="85"/>
      <c r="D1239" s="85"/>
      <c r="E1239" s="85"/>
      <c r="F1239" s="85"/>
      <c r="G1239" s="85"/>
      <c r="H1239" s="85"/>
      <c r="I1239" s="85"/>
      <c r="J1239" s="85"/>
      <c r="K1239" s="85"/>
      <c r="L1239" s="85"/>
      <c r="M1239" s="85"/>
      <c r="N1239" s="85"/>
      <c r="O1239" s="85"/>
      <c r="P1239" s="85"/>
      <c r="Q1239" s="85"/>
      <c r="R1239" s="85"/>
      <c r="S1239" s="85"/>
      <c r="T1239" s="85"/>
      <c r="U1239" s="85"/>
      <c r="V1239" s="85"/>
      <c r="W1239" s="85"/>
      <c r="X1239" s="85"/>
      <c r="Y1239" s="85"/>
      <c r="Z1239" s="85"/>
      <c r="AA1239" s="85"/>
      <c r="AB1239" s="85"/>
      <c r="AC1239" s="85"/>
      <c r="AD1239" s="85"/>
      <c r="AE1239" s="85"/>
      <c r="AF1239" s="85"/>
      <c r="AG1239" s="85"/>
      <c r="AH1239" s="85"/>
      <c r="AI1239" s="85"/>
      <c r="AJ1239" s="85"/>
      <c r="AK1239" s="85"/>
      <c r="AL1239" s="85"/>
      <c r="AM1239" s="85"/>
      <c r="AN1239" s="85"/>
      <c r="AO1239" s="85"/>
      <c r="AP1239" s="85"/>
      <c r="AQ1239" s="85"/>
      <c r="AR1239" s="85"/>
      <c r="AS1239" s="85"/>
      <c r="AT1239" s="85"/>
      <c r="AU1239" s="85"/>
      <c r="AV1239" s="85"/>
      <c r="AW1239" s="85"/>
      <c r="AX1239" s="85"/>
      <c r="AY1239" s="85"/>
      <c r="AZ1239" s="85"/>
      <c r="BA1239" s="85"/>
      <c r="BB1239" s="85"/>
      <c r="BC1239" s="85"/>
      <c r="BD1239" s="85"/>
      <c r="BE1239" s="85"/>
      <c r="BF1239" s="85"/>
      <c r="BG1239" s="85"/>
      <c r="BH1239" s="85"/>
      <c r="BI1239" s="85"/>
      <c r="BJ1239" s="85"/>
      <c r="BK1239" s="85"/>
      <c r="BL1239" s="85"/>
      <c r="BM1239" s="85"/>
      <c r="BN1239" s="85"/>
      <c r="BO1239" s="85"/>
    </row>
    <row r="1240" spans="1:67" x14ac:dyDescent="0.35">
      <c r="A1240" s="85"/>
      <c r="B1240" s="85"/>
      <c r="C1240" s="85"/>
      <c r="D1240" s="85"/>
      <c r="E1240" s="85"/>
      <c r="F1240" s="85"/>
      <c r="G1240" s="85"/>
      <c r="H1240" s="85"/>
      <c r="I1240" s="85"/>
      <c r="J1240" s="85"/>
      <c r="K1240" s="85"/>
      <c r="L1240" s="85"/>
      <c r="M1240" s="85"/>
      <c r="N1240" s="85"/>
      <c r="O1240" s="85"/>
      <c r="P1240" s="85"/>
      <c r="Q1240" s="85"/>
      <c r="R1240" s="85"/>
      <c r="S1240" s="85"/>
      <c r="T1240" s="85"/>
      <c r="U1240" s="85"/>
      <c r="V1240" s="85"/>
      <c r="W1240" s="85"/>
      <c r="X1240" s="85"/>
      <c r="Y1240" s="85"/>
      <c r="Z1240" s="85"/>
      <c r="AA1240" s="85"/>
      <c r="AB1240" s="85"/>
      <c r="AC1240" s="85"/>
      <c r="AD1240" s="85"/>
      <c r="AE1240" s="85"/>
      <c r="AF1240" s="85"/>
      <c r="AG1240" s="85"/>
      <c r="AH1240" s="85"/>
      <c r="AI1240" s="85"/>
      <c r="AJ1240" s="85"/>
      <c r="AK1240" s="85"/>
      <c r="AL1240" s="85"/>
      <c r="AM1240" s="85"/>
      <c r="AN1240" s="85"/>
      <c r="AO1240" s="85"/>
      <c r="AP1240" s="85"/>
      <c r="AQ1240" s="85"/>
      <c r="AR1240" s="85"/>
      <c r="AS1240" s="85"/>
      <c r="AT1240" s="85"/>
      <c r="AU1240" s="85"/>
      <c r="AV1240" s="85"/>
      <c r="AW1240" s="85"/>
      <c r="AX1240" s="85"/>
      <c r="AY1240" s="85"/>
      <c r="AZ1240" s="85"/>
      <c r="BA1240" s="85"/>
      <c r="BB1240" s="85"/>
      <c r="BC1240" s="85"/>
      <c r="BD1240" s="85"/>
      <c r="BE1240" s="85"/>
      <c r="BF1240" s="85"/>
      <c r="BG1240" s="85"/>
      <c r="BH1240" s="85"/>
      <c r="BI1240" s="85"/>
      <c r="BJ1240" s="85"/>
      <c r="BK1240" s="85"/>
      <c r="BL1240" s="85"/>
      <c r="BM1240" s="85"/>
      <c r="BN1240" s="85"/>
      <c r="BO1240" s="85"/>
    </row>
    <row r="1241" spans="1:67" x14ac:dyDescent="0.35">
      <c r="A1241" s="85"/>
      <c r="B1241" s="85"/>
      <c r="C1241" s="85"/>
      <c r="D1241" s="85"/>
      <c r="E1241" s="85"/>
      <c r="F1241" s="85"/>
      <c r="G1241" s="85"/>
      <c r="H1241" s="85"/>
      <c r="I1241" s="85"/>
      <c r="J1241" s="85"/>
      <c r="K1241" s="85"/>
      <c r="L1241" s="85"/>
      <c r="M1241" s="85"/>
      <c r="N1241" s="85"/>
      <c r="O1241" s="85"/>
      <c r="P1241" s="85"/>
      <c r="Q1241" s="85"/>
      <c r="R1241" s="85"/>
      <c r="S1241" s="85"/>
      <c r="T1241" s="85"/>
      <c r="U1241" s="85"/>
      <c r="V1241" s="85"/>
      <c r="W1241" s="85"/>
      <c r="X1241" s="85"/>
      <c r="Y1241" s="85"/>
      <c r="Z1241" s="85"/>
      <c r="AA1241" s="85"/>
      <c r="AB1241" s="85"/>
      <c r="AC1241" s="85"/>
      <c r="AD1241" s="85"/>
      <c r="AE1241" s="85"/>
      <c r="AF1241" s="85"/>
      <c r="AG1241" s="85"/>
      <c r="AH1241" s="85"/>
      <c r="AI1241" s="85"/>
      <c r="AJ1241" s="85"/>
      <c r="AK1241" s="85"/>
      <c r="AL1241" s="85"/>
      <c r="AM1241" s="85"/>
      <c r="AN1241" s="85"/>
      <c r="AO1241" s="85"/>
      <c r="AP1241" s="85"/>
      <c r="AQ1241" s="85"/>
      <c r="AR1241" s="85"/>
      <c r="AS1241" s="85"/>
      <c r="AT1241" s="85"/>
      <c r="AU1241" s="85"/>
      <c r="AV1241" s="85"/>
      <c r="AW1241" s="85"/>
      <c r="AX1241" s="85"/>
      <c r="AY1241" s="85"/>
      <c r="AZ1241" s="85"/>
      <c r="BA1241" s="85"/>
      <c r="BB1241" s="85"/>
      <c r="BC1241" s="85"/>
      <c r="BD1241" s="85"/>
      <c r="BE1241" s="85"/>
      <c r="BF1241" s="85"/>
      <c r="BG1241" s="85"/>
      <c r="BH1241" s="85"/>
      <c r="BI1241" s="85"/>
      <c r="BJ1241" s="85"/>
      <c r="BK1241" s="85"/>
      <c r="BL1241" s="85"/>
      <c r="BM1241" s="85"/>
      <c r="BN1241" s="85"/>
      <c r="BO1241" s="85"/>
    </row>
    <row r="1242" spans="1:67" x14ac:dyDescent="0.35">
      <c r="A1242" s="85"/>
      <c r="B1242" s="85"/>
      <c r="C1242" s="85"/>
      <c r="D1242" s="85"/>
      <c r="E1242" s="85"/>
      <c r="F1242" s="85"/>
      <c r="G1242" s="85"/>
      <c r="H1242" s="85"/>
      <c r="I1242" s="85"/>
      <c r="J1242" s="85"/>
      <c r="K1242" s="85"/>
      <c r="L1242" s="85"/>
      <c r="M1242" s="85"/>
      <c r="N1242" s="85"/>
      <c r="O1242" s="85"/>
      <c r="P1242" s="85"/>
      <c r="Q1242" s="85"/>
      <c r="R1242" s="85"/>
      <c r="S1242" s="85"/>
      <c r="T1242" s="85"/>
      <c r="U1242" s="85"/>
      <c r="V1242" s="85"/>
      <c r="W1242" s="85"/>
      <c r="X1242" s="85"/>
      <c r="Y1242" s="85"/>
      <c r="Z1242" s="85"/>
      <c r="AA1242" s="85"/>
      <c r="AB1242" s="85"/>
      <c r="AC1242" s="85"/>
      <c r="AD1242" s="85"/>
      <c r="AE1242" s="85"/>
      <c r="AF1242" s="85"/>
      <c r="AG1242" s="85"/>
      <c r="AH1242" s="85"/>
      <c r="AI1242" s="85"/>
      <c r="AJ1242" s="85"/>
      <c r="AK1242" s="85"/>
      <c r="AL1242" s="85"/>
      <c r="AM1242" s="85"/>
      <c r="AN1242" s="85"/>
      <c r="AO1242" s="85"/>
      <c r="AP1242" s="85"/>
      <c r="AQ1242" s="85"/>
      <c r="AR1242" s="85"/>
      <c r="AS1242" s="85"/>
      <c r="AT1242" s="85"/>
      <c r="AU1242" s="85"/>
      <c r="AV1242" s="85"/>
      <c r="AW1242" s="85"/>
      <c r="AX1242" s="85"/>
      <c r="AY1242" s="85"/>
      <c r="AZ1242" s="85"/>
      <c r="BA1242" s="85"/>
      <c r="BB1242" s="85"/>
      <c r="BC1242" s="85"/>
      <c r="BD1242" s="85"/>
      <c r="BE1242" s="85"/>
      <c r="BF1242" s="85"/>
      <c r="BG1242" s="85"/>
      <c r="BH1242" s="85"/>
      <c r="BI1242" s="85"/>
      <c r="BJ1242" s="85"/>
      <c r="BK1242" s="85"/>
      <c r="BL1242" s="85"/>
      <c r="BM1242" s="85"/>
      <c r="BN1242" s="85"/>
      <c r="BO1242" s="85"/>
    </row>
    <row r="1243" spans="1:67" x14ac:dyDescent="0.35">
      <c r="A1243" s="85"/>
      <c r="B1243" s="85"/>
      <c r="C1243" s="85"/>
      <c r="D1243" s="85"/>
      <c r="E1243" s="85"/>
      <c r="F1243" s="85"/>
      <c r="G1243" s="85"/>
      <c r="H1243" s="85"/>
      <c r="I1243" s="85"/>
      <c r="J1243" s="85"/>
      <c r="K1243" s="85"/>
      <c r="L1243" s="85"/>
      <c r="M1243" s="85"/>
      <c r="N1243" s="85"/>
      <c r="O1243" s="85"/>
      <c r="P1243" s="85"/>
      <c r="Q1243" s="85"/>
      <c r="R1243" s="85"/>
      <c r="S1243" s="85"/>
      <c r="T1243" s="85"/>
      <c r="U1243" s="85"/>
      <c r="V1243" s="85"/>
      <c r="W1243" s="85"/>
      <c r="X1243" s="85"/>
      <c r="Y1243" s="85"/>
      <c r="Z1243" s="85"/>
      <c r="AA1243" s="85"/>
      <c r="AB1243" s="85"/>
      <c r="AC1243" s="85"/>
      <c r="AD1243" s="85"/>
      <c r="AE1243" s="85"/>
      <c r="AF1243" s="85"/>
      <c r="AG1243" s="85"/>
      <c r="AH1243" s="85"/>
      <c r="AI1243" s="85"/>
      <c r="AJ1243" s="85"/>
      <c r="AK1243" s="85"/>
      <c r="AL1243" s="85"/>
      <c r="AM1243" s="85"/>
      <c r="AN1243" s="85"/>
      <c r="AO1243" s="85"/>
      <c r="AP1243" s="85"/>
      <c r="AQ1243" s="85"/>
      <c r="AR1243" s="85"/>
      <c r="AS1243" s="85"/>
      <c r="AT1243" s="85"/>
      <c r="AU1243" s="85"/>
      <c r="AV1243" s="85"/>
      <c r="AW1243" s="85"/>
      <c r="AX1243" s="85"/>
      <c r="AY1243" s="85"/>
      <c r="AZ1243" s="85"/>
      <c r="BA1243" s="85"/>
      <c r="BB1243" s="85"/>
      <c r="BC1243" s="85"/>
      <c r="BD1243" s="85"/>
      <c r="BE1243" s="85"/>
      <c r="BF1243" s="85"/>
      <c r="BG1243" s="85"/>
      <c r="BH1243" s="85"/>
      <c r="BI1243" s="85"/>
      <c r="BJ1243" s="85"/>
      <c r="BK1243" s="85"/>
      <c r="BL1243" s="85"/>
      <c r="BM1243" s="85"/>
      <c r="BN1243" s="85"/>
      <c r="BO1243" s="85"/>
    </row>
    <row r="1244" spans="1:67" x14ac:dyDescent="0.35">
      <c r="A1244" s="85"/>
      <c r="B1244" s="85"/>
      <c r="C1244" s="85"/>
      <c r="D1244" s="85"/>
      <c r="E1244" s="85"/>
      <c r="F1244" s="85"/>
      <c r="G1244" s="85"/>
      <c r="H1244" s="85"/>
      <c r="I1244" s="85"/>
      <c r="J1244" s="85"/>
      <c r="K1244" s="85"/>
      <c r="L1244" s="85"/>
      <c r="M1244" s="85"/>
      <c r="N1244" s="85"/>
      <c r="O1244" s="85"/>
      <c r="P1244" s="85"/>
      <c r="Q1244" s="85"/>
      <c r="R1244" s="85"/>
      <c r="S1244" s="85"/>
      <c r="T1244" s="85"/>
      <c r="U1244" s="85"/>
      <c r="V1244" s="85"/>
      <c r="W1244" s="85"/>
      <c r="X1244" s="85"/>
      <c r="Y1244" s="85"/>
      <c r="Z1244" s="85"/>
      <c r="AA1244" s="85"/>
      <c r="AB1244" s="85"/>
      <c r="AC1244" s="85"/>
      <c r="AD1244" s="85"/>
      <c r="AE1244" s="85"/>
      <c r="AF1244" s="85"/>
      <c r="AG1244" s="85"/>
      <c r="AH1244" s="85"/>
      <c r="AI1244" s="85"/>
      <c r="AJ1244" s="85"/>
      <c r="AK1244" s="85"/>
      <c r="AL1244" s="85"/>
      <c r="AM1244" s="85"/>
      <c r="AN1244" s="85"/>
      <c r="AO1244" s="85"/>
      <c r="AP1244" s="85"/>
      <c r="AQ1244" s="85"/>
      <c r="AR1244" s="85"/>
      <c r="AS1244" s="85"/>
      <c r="AT1244" s="85"/>
      <c r="AU1244" s="85"/>
      <c r="AV1244" s="85"/>
      <c r="AW1244" s="85"/>
      <c r="AX1244" s="85"/>
      <c r="AY1244" s="85"/>
      <c r="AZ1244" s="85"/>
      <c r="BA1244" s="85"/>
      <c r="BB1244" s="85"/>
      <c r="BC1244" s="85"/>
      <c r="BD1244" s="85"/>
      <c r="BE1244" s="85"/>
      <c r="BF1244" s="85"/>
      <c r="BG1244" s="85"/>
      <c r="BH1244" s="85"/>
      <c r="BI1244" s="85"/>
      <c r="BJ1244" s="85"/>
      <c r="BK1244" s="85"/>
      <c r="BL1244" s="85"/>
      <c r="BM1244" s="85"/>
      <c r="BN1244" s="85"/>
      <c r="BO1244" s="85"/>
    </row>
    <row r="1245" spans="1:67" x14ac:dyDescent="0.35">
      <c r="A1245" s="85"/>
      <c r="B1245" s="85"/>
      <c r="C1245" s="85"/>
      <c r="D1245" s="85"/>
      <c r="E1245" s="85"/>
      <c r="F1245" s="85"/>
      <c r="G1245" s="85"/>
      <c r="H1245" s="85"/>
      <c r="I1245" s="85"/>
      <c r="J1245" s="85"/>
      <c r="K1245" s="85"/>
      <c r="L1245" s="85"/>
      <c r="M1245" s="85"/>
      <c r="N1245" s="85"/>
      <c r="O1245" s="85"/>
      <c r="P1245" s="85"/>
      <c r="Q1245" s="85"/>
      <c r="R1245" s="85"/>
      <c r="S1245" s="85"/>
      <c r="T1245" s="85"/>
      <c r="U1245" s="85"/>
      <c r="V1245" s="85"/>
      <c r="W1245" s="85"/>
      <c r="X1245" s="85"/>
      <c r="Y1245" s="85"/>
      <c r="Z1245" s="85"/>
      <c r="AA1245" s="85"/>
      <c r="AB1245" s="85"/>
      <c r="AC1245" s="85"/>
      <c r="AD1245" s="85"/>
      <c r="AE1245" s="85"/>
      <c r="AF1245" s="85"/>
      <c r="AG1245" s="85"/>
      <c r="AH1245" s="85"/>
      <c r="AI1245" s="85"/>
      <c r="AJ1245" s="85"/>
      <c r="AK1245" s="85"/>
      <c r="AL1245" s="85"/>
      <c r="AM1245" s="85"/>
      <c r="AN1245" s="85"/>
      <c r="AO1245" s="85"/>
      <c r="AP1245" s="85"/>
      <c r="AQ1245" s="85"/>
      <c r="AR1245" s="85"/>
      <c r="AS1245" s="85"/>
      <c r="AT1245" s="85"/>
      <c r="AU1245" s="85"/>
      <c r="AV1245" s="85"/>
      <c r="AW1245" s="85"/>
      <c r="AX1245" s="85"/>
      <c r="AY1245" s="85"/>
      <c r="AZ1245" s="85"/>
      <c r="BA1245" s="85"/>
      <c r="BB1245" s="85"/>
      <c r="BC1245" s="85"/>
      <c r="BD1245" s="85"/>
      <c r="BE1245" s="85"/>
      <c r="BF1245" s="85"/>
      <c r="BG1245" s="85"/>
      <c r="BH1245" s="85"/>
      <c r="BI1245" s="85"/>
      <c r="BJ1245" s="85"/>
      <c r="BK1245" s="85"/>
      <c r="BL1245" s="85"/>
      <c r="BM1245" s="85"/>
      <c r="BN1245" s="85"/>
      <c r="BO1245" s="85"/>
    </row>
    <row r="1246" spans="1:67" x14ac:dyDescent="0.35">
      <c r="A1246" s="85"/>
      <c r="B1246" s="85"/>
      <c r="C1246" s="85"/>
      <c r="D1246" s="85"/>
      <c r="E1246" s="85"/>
      <c r="F1246" s="85"/>
      <c r="G1246" s="85"/>
      <c r="H1246" s="85"/>
      <c r="I1246" s="85"/>
      <c r="J1246" s="85"/>
      <c r="K1246" s="85"/>
      <c r="L1246" s="85"/>
      <c r="M1246" s="85"/>
      <c r="N1246" s="85"/>
      <c r="O1246" s="85"/>
      <c r="P1246" s="85"/>
      <c r="Q1246" s="85"/>
      <c r="R1246" s="85"/>
      <c r="S1246" s="85"/>
      <c r="T1246" s="85"/>
      <c r="U1246" s="85"/>
      <c r="V1246" s="85"/>
      <c r="W1246" s="85"/>
      <c r="X1246" s="85"/>
      <c r="Y1246" s="85"/>
      <c r="Z1246" s="85"/>
      <c r="AA1246" s="85"/>
      <c r="AB1246" s="85"/>
      <c r="AC1246" s="85"/>
      <c r="AD1246" s="85"/>
      <c r="AE1246" s="85"/>
      <c r="AF1246" s="85"/>
      <c r="AG1246" s="85"/>
      <c r="AH1246" s="85"/>
      <c r="AI1246" s="85"/>
      <c r="AJ1246" s="85"/>
      <c r="AK1246" s="85"/>
      <c r="AL1246" s="85"/>
      <c r="AM1246" s="85"/>
      <c r="AN1246" s="85"/>
      <c r="AO1246" s="85"/>
      <c r="AP1246" s="85"/>
      <c r="AQ1246" s="85"/>
      <c r="AR1246" s="85"/>
      <c r="AS1246" s="85"/>
      <c r="AT1246" s="85"/>
      <c r="AU1246" s="85"/>
      <c r="AV1246" s="85"/>
      <c r="AW1246" s="85"/>
      <c r="AX1246" s="85"/>
      <c r="AY1246" s="85"/>
      <c r="AZ1246" s="85"/>
      <c r="BA1246" s="85"/>
      <c r="BB1246" s="85"/>
      <c r="BC1246" s="85"/>
      <c r="BD1246" s="85"/>
      <c r="BE1246" s="85"/>
      <c r="BF1246" s="85"/>
      <c r="BG1246" s="85"/>
      <c r="BH1246" s="85"/>
      <c r="BI1246" s="85"/>
      <c r="BJ1246" s="85"/>
      <c r="BK1246" s="85"/>
      <c r="BL1246" s="85"/>
      <c r="BM1246" s="85"/>
      <c r="BN1246" s="85"/>
      <c r="BO1246" s="85"/>
    </row>
    <row r="1247" spans="1:67" x14ac:dyDescent="0.35">
      <c r="A1247" s="85"/>
      <c r="B1247" s="85"/>
      <c r="C1247" s="85"/>
      <c r="D1247" s="85"/>
      <c r="E1247" s="85"/>
      <c r="F1247" s="85"/>
      <c r="G1247" s="85"/>
      <c r="H1247" s="85"/>
      <c r="I1247" s="85"/>
      <c r="J1247" s="85"/>
      <c r="K1247" s="85"/>
      <c r="L1247" s="85"/>
      <c r="M1247" s="85"/>
      <c r="N1247" s="85"/>
      <c r="O1247" s="85"/>
      <c r="P1247" s="85"/>
      <c r="Q1247" s="85"/>
      <c r="R1247" s="85"/>
      <c r="S1247" s="85"/>
      <c r="T1247" s="85"/>
      <c r="U1247" s="85"/>
      <c r="V1247" s="85"/>
      <c r="W1247" s="85"/>
      <c r="X1247" s="85"/>
      <c r="Y1247" s="85"/>
      <c r="Z1247" s="85"/>
      <c r="AA1247" s="85"/>
      <c r="AB1247" s="85"/>
      <c r="AC1247" s="85"/>
      <c r="AD1247" s="85"/>
      <c r="AE1247" s="85"/>
      <c r="AF1247" s="85"/>
      <c r="AG1247" s="85"/>
      <c r="AH1247" s="85"/>
      <c r="AI1247" s="85"/>
      <c r="AJ1247" s="85"/>
      <c r="AK1247" s="85"/>
      <c r="AL1247" s="85"/>
      <c r="AM1247" s="85"/>
      <c r="AN1247" s="85"/>
      <c r="AO1247" s="85"/>
      <c r="AP1247" s="85"/>
      <c r="AQ1247" s="85"/>
      <c r="AR1247" s="85"/>
      <c r="AS1247" s="85"/>
      <c r="AT1247" s="85"/>
      <c r="AU1247" s="85"/>
      <c r="AV1247" s="85"/>
      <c r="AW1247" s="85"/>
      <c r="AX1247" s="85"/>
      <c r="AY1247" s="85"/>
      <c r="AZ1247" s="85"/>
      <c r="BA1247" s="85"/>
      <c r="BB1247" s="85"/>
      <c r="BC1247" s="85"/>
      <c r="BD1247" s="85"/>
      <c r="BE1247" s="85"/>
      <c r="BF1247" s="85"/>
      <c r="BG1247" s="85"/>
      <c r="BH1247" s="85"/>
      <c r="BI1247" s="85"/>
      <c r="BJ1247" s="85"/>
      <c r="BK1247" s="85"/>
      <c r="BL1247" s="85"/>
      <c r="BM1247" s="85"/>
      <c r="BN1247" s="85"/>
      <c r="BO1247" s="85"/>
    </row>
    <row r="1248" spans="1:67" x14ac:dyDescent="0.35">
      <c r="A1248" s="85"/>
      <c r="B1248" s="85"/>
      <c r="C1248" s="85"/>
      <c r="D1248" s="85"/>
      <c r="E1248" s="85"/>
      <c r="F1248" s="85"/>
      <c r="G1248" s="85"/>
      <c r="H1248" s="85"/>
      <c r="I1248" s="85"/>
      <c r="J1248" s="85"/>
      <c r="K1248" s="85"/>
      <c r="L1248" s="85"/>
      <c r="M1248" s="85"/>
      <c r="N1248" s="85"/>
      <c r="O1248" s="85"/>
      <c r="P1248" s="85"/>
      <c r="Q1248" s="85"/>
      <c r="R1248" s="85"/>
      <c r="S1248" s="85"/>
      <c r="T1248" s="85"/>
      <c r="U1248" s="85"/>
      <c r="V1248" s="85"/>
      <c r="W1248" s="85"/>
      <c r="X1248" s="85"/>
      <c r="Y1248" s="85"/>
      <c r="Z1248" s="85"/>
      <c r="AA1248" s="85"/>
      <c r="AB1248" s="85"/>
      <c r="AC1248" s="85"/>
      <c r="AD1248" s="85"/>
      <c r="AE1248" s="85"/>
      <c r="AF1248" s="85"/>
      <c r="AG1248" s="85"/>
      <c r="AH1248" s="85"/>
      <c r="AI1248" s="85"/>
      <c r="AJ1248" s="85"/>
      <c r="AK1248" s="85"/>
      <c r="AL1248" s="85"/>
      <c r="AM1248" s="85"/>
      <c r="AN1248" s="85"/>
      <c r="AO1248" s="85"/>
      <c r="AP1248" s="85"/>
      <c r="AQ1248" s="85"/>
      <c r="AR1248" s="85"/>
      <c r="AS1248" s="85"/>
      <c r="AT1248" s="85"/>
      <c r="AU1248" s="85"/>
      <c r="AV1248" s="85"/>
      <c r="AW1248" s="85"/>
      <c r="AX1248" s="85"/>
      <c r="AY1248" s="85"/>
      <c r="AZ1248" s="85"/>
      <c r="BA1248" s="85"/>
      <c r="BB1248" s="85"/>
      <c r="BC1248" s="85"/>
      <c r="BD1248" s="85"/>
      <c r="BE1248" s="85"/>
      <c r="BF1248" s="85"/>
      <c r="BG1248" s="85"/>
      <c r="BH1248" s="85"/>
      <c r="BI1248" s="85"/>
      <c r="BJ1248" s="85"/>
      <c r="BK1248" s="85"/>
      <c r="BL1248" s="85"/>
      <c r="BM1248" s="85"/>
      <c r="BN1248" s="85"/>
      <c r="BO1248" s="85"/>
    </row>
    <row r="1249" spans="1:67" x14ac:dyDescent="0.35">
      <c r="A1249" s="85"/>
      <c r="B1249" s="85"/>
      <c r="C1249" s="85"/>
      <c r="D1249" s="85"/>
      <c r="E1249" s="85"/>
      <c r="F1249" s="85"/>
      <c r="G1249" s="85"/>
      <c r="H1249" s="85"/>
      <c r="I1249" s="85"/>
      <c r="J1249" s="85"/>
      <c r="K1249" s="85"/>
      <c r="L1249" s="85"/>
      <c r="M1249" s="85"/>
      <c r="N1249" s="85"/>
      <c r="O1249" s="85"/>
      <c r="P1249" s="85"/>
      <c r="Q1249" s="85"/>
      <c r="R1249" s="85"/>
      <c r="S1249" s="85"/>
      <c r="T1249" s="85"/>
      <c r="U1249" s="85"/>
      <c r="V1249" s="85"/>
      <c r="W1249" s="85"/>
      <c r="X1249" s="85"/>
      <c r="Y1249" s="85"/>
      <c r="Z1249" s="85"/>
      <c r="AA1249" s="85"/>
      <c r="AB1249" s="85"/>
      <c r="AC1249" s="85"/>
      <c r="AD1249" s="85"/>
      <c r="AE1249" s="85"/>
      <c r="AF1249" s="85"/>
      <c r="AG1249" s="85"/>
      <c r="AH1249" s="85"/>
      <c r="AI1249" s="85"/>
      <c r="AJ1249" s="85"/>
      <c r="AK1249" s="85"/>
      <c r="AL1249" s="85"/>
      <c r="AM1249" s="85"/>
      <c r="AN1249" s="85"/>
      <c r="AO1249" s="85"/>
      <c r="AP1249" s="85"/>
      <c r="AQ1249" s="85"/>
      <c r="AR1249" s="85"/>
      <c r="AS1249" s="85"/>
      <c r="AT1249" s="85"/>
      <c r="AU1249" s="85"/>
      <c r="AV1249" s="85"/>
      <c r="AW1249" s="85"/>
      <c r="AX1249" s="85"/>
      <c r="AY1249" s="85"/>
      <c r="AZ1249" s="85"/>
      <c r="BA1249" s="85"/>
      <c r="BB1249" s="85"/>
      <c r="BC1249" s="85"/>
      <c r="BD1249" s="85"/>
      <c r="BE1249" s="85"/>
      <c r="BF1249" s="85"/>
      <c r="BG1249" s="85"/>
      <c r="BH1249" s="85"/>
      <c r="BI1249" s="85"/>
      <c r="BJ1249" s="85"/>
      <c r="BK1249" s="85"/>
      <c r="BL1249" s="85"/>
      <c r="BM1249" s="85"/>
      <c r="BN1249" s="85"/>
      <c r="BO1249" s="85"/>
    </row>
    <row r="1250" spans="1:67" x14ac:dyDescent="0.35">
      <c r="A1250" s="85"/>
      <c r="B1250" s="85"/>
      <c r="C1250" s="85"/>
      <c r="D1250" s="85"/>
      <c r="E1250" s="85"/>
      <c r="F1250" s="85"/>
      <c r="G1250" s="85"/>
      <c r="H1250" s="85"/>
      <c r="I1250" s="85"/>
      <c r="J1250" s="85"/>
      <c r="K1250" s="85"/>
      <c r="L1250" s="85"/>
      <c r="M1250" s="85"/>
      <c r="N1250" s="85"/>
      <c r="O1250" s="85"/>
      <c r="P1250" s="85"/>
      <c r="Q1250" s="85"/>
      <c r="R1250" s="85"/>
      <c r="S1250" s="85"/>
      <c r="T1250" s="85"/>
      <c r="U1250" s="85"/>
      <c r="V1250" s="85"/>
      <c r="W1250" s="85"/>
      <c r="X1250" s="85"/>
      <c r="Y1250" s="85"/>
      <c r="Z1250" s="85"/>
      <c r="AA1250" s="85"/>
      <c r="AB1250" s="85"/>
      <c r="AC1250" s="85"/>
      <c r="AD1250" s="85"/>
      <c r="AE1250" s="85"/>
      <c r="AF1250" s="85"/>
      <c r="AG1250" s="85"/>
      <c r="AH1250" s="85"/>
      <c r="AI1250" s="85"/>
      <c r="AJ1250" s="85"/>
      <c r="AK1250" s="85"/>
      <c r="AL1250" s="85"/>
      <c r="AM1250" s="85"/>
      <c r="AN1250" s="85"/>
      <c r="AO1250" s="85"/>
      <c r="AP1250" s="85"/>
      <c r="AQ1250" s="85"/>
      <c r="AR1250" s="85"/>
      <c r="AS1250" s="85"/>
      <c r="AT1250" s="85"/>
      <c r="AU1250" s="85"/>
      <c r="AV1250" s="85"/>
      <c r="AW1250" s="85"/>
      <c r="AX1250" s="85"/>
      <c r="AY1250" s="85"/>
      <c r="AZ1250" s="85"/>
      <c r="BA1250" s="85"/>
      <c r="BB1250" s="85"/>
      <c r="BC1250" s="85"/>
      <c r="BD1250" s="85"/>
      <c r="BE1250" s="85"/>
      <c r="BF1250" s="85"/>
      <c r="BG1250" s="85"/>
      <c r="BH1250" s="85"/>
      <c r="BI1250" s="85"/>
      <c r="BJ1250" s="85"/>
      <c r="BK1250" s="85"/>
      <c r="BL1250" s="85"/>
      <c r="BM1250" s="85"/>
      <c r="BN1250" s="85"/>
      <c r="BO1250" s="85"/>
    </row>
    <row r="1251" spans="1:67" x14ac:dyDescent="0.35">
      <c r="A1251" s="85"/>
      <c r="B1251" s="85"/>
      <c r="C1251" s="85"/>
      <c r="D1251" s="85"/>
      <c r="E1251" s="85"/>
      <c r="F1251" s="85"/>
      <c r="G1251" s="85"/>
      <c r="H1251" s="85"/>
      <c r="I1251" s="85"/>
      <c r="J1251" s="85"/>
      <c r="K1251" s="85"/>
      <c r="L1251" s="85"/>
      <c r="M1251" s="85"/>
      <c r="N1251" s="85"/>
      <c r="O1251" s="85"/>
      <c r="P1251" s="85"/>
      <c r="Q1251" s="85"/>
      <c r="R1251" s="85"/>
      <c r="S1251" s="85"/>
      <c r="T1251" s="85"/>
      <c r="U1251" s="85"/>
      <c r="V1251" s="85"/>
      <c r="W1251" s="85"/>
      <c r="X1251" s="85"/>
      <c r="Y1251" s="85"/>
      <c r="Z1251" s="85"/>
      <c r="AA1251" s="85"/>
      <c r="AB1251" s="85"/>
      <c r="AC1251" s="85"/>
      <c r="AD1251" s="85"/>
      <c r="AE1251" s="85"/>
      <c r="AF1251" s="85"/>
      <c r="AG1251" s="85"/>
      <c r="AH1251" s="85"/>
      <c r="AI1251" s="85"/>
      <c r="AJ1251" s="85"/>
      <c r="AK1251" s="85"/>
      <c r="AL1251" s="85"/>
      <c r="AM1251" s="85"/>
      <c r="AN1251" s="85"/>
      <c r="AO1251" s="85"/>
      <c r="AP1251" s="85"/>
      <c r="AQ1251" s="85"/>
      <c r="AR1251" s="85"/>
      <c r="AS1251" s="85"/>
      <c r="AT1251" s="85"/>
      <c r="AU1251" s="85"/>
      <c r="AV1251" s="85"/>
      <c r="AW1251" s="85"/>
      <c r="AX1251" s="85"/>
      <c r="AY1251" s="85"/>
      <c r="AZ1251" s="85"/>
      <c r="BA1251" s="85"/>
      <c r="BB1251" s="85"/>
      <c r="BC1251" s="85"/>
      <c r="BD1251" s="85"/>
      <c r="BE1251" s="85"/>
      <c r="BF1251" s="85"/>
      <c r="BG1251" s="85"/>
      <c r="BH1251" s="85"/>
      <c r="BI1251" s="85"/>
      <c r="BJ1251" s="85"/>
      <c r="BK1251" s="85"/>
      <c r="BL1251" s="85"/>
      <c r="BM1251" s="85"/>
      <c r="BN1251" s="85"/>
      <c r="BO1251" s="85"/>
    </row>
    <row r="1252" spans="1:67" x14ac:dyDescent="0.35">
      <c r="A1252" s="85"/>
      <c r="B1252" s="85"/>
      <c r="C1252" s="85"/>
      <c r="D1252" s="85"/>
      <c r="E1252" s="85"/>
      <c r="F1252" s="85"/>
      <c r="G1252" s="85"/>
      <c r="H1252" s="85"/>
      <c r="I1252" s="85"/>
      <c r="J1252" s="85"/>
      <c r="K1252" s="85"/>
      <c r="L1252" s="85"/>
      <c r="M1252" s="85"/>
      <c r="N1252" s="85"/>
      <c r="O1252" s="85"/>
      <c r="P1252" s="85"/>
      <c r="Q1252" s="85"/>
      <c r="R1252" s="85"/>
      <c r="S1252" s="85"/>
      <c r="T1252" s="85"/>
      <c r="U1252" s="85"/>
      <c r="V1252" s="85"/>
      <c r="W1252" s="85"/>
      <c r="X1252" s="85"/>
      <c r="Y1252" s="85"/>
      <c r="Z1252" s="85"/>
      <c r="AA1252" s="85"/>
      <c r="AB1252" s="85"/>
      <c r="AC1252" s="85"/>
      <c r="AD1252" s="85"/>
      <c r="AE1252" s="85"/>
      <c r="AF1252" s="85"/>
      <c r="AG1252" s="85"/>
      <c r="AH1252" s="85"/>
      <c r="AI1252" s="85"/>
      <c r="AJ1252" s="85"/>
      <c r="AK1252" s="85"/>
      <c r="AL1252" s="85"/>
      <c r="AM1252" s="85"/>
      <c r="AN1252" s="85"/>
      <c r="AO1252" s="85"/>
      <c r="AP1252" s="85"/>
      <c r="AQ1252" s="85"/>
      <c r="AR1252" s="85"/>
      <c r="AS1252" s="85"/>
      <c r="AT1252" s="85"/>
      <c r="AU1252" s="85"/>
      <c r="AV1252" s="85"/>
      <c r="AW1252" s="85"/>
      <c r="AX1252" s="85"/>
      <c r="AY1252" s="85"/>
      <c r="AZ1252" s="85"/>
      <c r="BA1252" s="85"/>
      <c r="BB1252" s="85"/>
      <c r="BC1252" s="85"/>
      <c r="BD1252" s="85"/>
      <c r="BE1252" s="85"/>
      <c r="BF1252" s="85"/>
      <c r="BG1252" s="85"/>
      <c r="BH1252" s="85"/>
      <c r="BI1252" s="85"/>
      <c r="BJ1252" s="85"/>
      <c r="BK1252" s="85"/>
      <c r="BL1252" s="85"/>
      <c r="BM1252" s="85"/>
      <c r="BN1252" s="85"/>
      <c r="BO1252" s="85"/>
    </row>
    <row r="1253" spans="1:67" x14ac:dyDescent="0.35">
      <c r="A1253" s="85"/>
      <c r="B1253" s="85"/>
      <c r="C1253" s="85"/>
      <c r="D1253" s="85"/>
      <c r="E1253" s="85"/>
      <c r="F1253" s="85"/>
      <c r="G1253" s="85"/>
      <c r="H1253" s="85"/>
      <c r="I1253" s="85"/>
      <c r="J1253" s="85"/>
      <c r="K1253" s="85"/>
      <c r="L1253" s="85"/>
      <c r="M1253" s="85"/>
      <c r="N1253" s="85"/>
      <c r="O1253" s="85"/>
      <c r="P1253" s="85"/>
      <c r="Q1253" s="85"/>
      <c r="R1253" s="85"/>
      <c r="S1253" s="85"/>
      <c r="T1253" s="85"/>
      <c r="U1253" s="85"/>
      <c r="V1253" s="85"/>
      <c r="W1253" s="85"/>
      <c r="X1253" s="85"/>
      <c r="Y1253" s="85"/>
      <c r="Z1253" s="85"/>
      <c r="AA1253" s="85"/>
      <c r="AB1253" s="85"/>
      <c r="AC1253" s="85"/>
      <c r="AD1253" s="85"/>
      <c r="AE1253" s="85"/>
      <c r="AF1253" s="85"/>
      <c r="AG1253" s="85"/>
      <c r="AH1253" s="85"/>
      <c r="AI1253" s="85"/>
      <c r="AJ1253" s="85"/>
      <c r="AK1253" s="85"/>
      <c r="AL1253" s="85"/>
      <c r="AM1253" s="85"/>
      <c r="AN1253" s="85"/>
      <c r="AO1253" s="85"/>
      <c r="AP1253" s="85"/>
      <c r="AQ1253" s="85"/>
      <c r="AR1253" s="85"/>
      <c r="AS1253" s="85"/>
      <c r="AT1253" s="85"/>
      <c r="AU1253" s="85"/>
      <c r="AV1253" s="85"/>
      <c r="AW1253" s="85"/>
      <c r="AX1253" s="85"/>
      <c r="AY1253" s="85"/>
      <c r="AZ1253" s="85"/>
      <c r="BA1253" s="85"/>
      <c r="BB1253" s="85"/>
      <c r="BC1253" s="85"/>
      <c r="BD1253" s="85"/>
      <c r="BE1253" s="85"/>
      <c r="BF1253" s="85"/>
      <c r="BG1253" s="85"/>
      <c r="BH1253" s="85"/>
      <c r="BI1253" s="85"/>
      <c r="BJ1253" s="85"/>
      <c r="BK1253" s="85"/>
      <c r="BL1253" s="85"/>
      <c r="BM1253" s="85"/>
      <c r="BN1253" s="85"/>
      <c r="BO1253" s="85"/>
    </row>
    <row r="1254" spans="1:67" x14ac:dyDescent="0.35">
      <c r="A1254" s="85"/>
      <c r="B1254" s="85"/>
      <c r="C1254" s="85"/>
      <c r="D1254" s="85"/>
      <c r="E1254" s="85"/>
      <c r="F1254" s="85"/>
      <c r="G1254" s="85"/>
      <c r="H1254" s="85"/>
      <c r="I1254" s="85"/>
      <c r="J1254" s="85"/>
      <c r="K1254" s="85"/>
      <c r="L1254" s="85"/>
      <c r="M1254" s="85"/>
      <c r="N1254" s="85"/>
      <c r="O1254" s="85"/>
      <c r="P1254" s="85"/>
      <c r="Q1254" s="85"/>
      <c r="R1254" s="85"/>
      <c r="S1254" s="85"/>
      <c r="T1254" s="85"/>
      <c r="U1254" s="85"/>
      <c r="V1254" s="85"/>
      <c r="W1254" s="85"/>
      <c r="X1254" s="85"/>
      <c r="Y1254" s="85"/>
      <c r="Z1254" s="85"/>
      <c r="AA1254" s="85"/>
      <c r="AB1254" s="85"/>
      <c r="AC1254" s="85"/>
      <c r="AD1254" s="85"/>
      <c r="AE1254" s="85"/>
      <c r="AF1254" s="85"/>
      <c r="AG1254" s="85"/>
      <c r="AH1254" s="85"/>
      <c r="AI1254" s="85"/>
      <c r="AJ1254" s="85"/>
      <c r="AK1254" s="85"/>
      <c r="AL1254" s="85"/>
      <c r="AM1254" s="85"/>
      <c r="AN1254" s="85"/>
      <c r="AO1254" s="85"/>
      <c r="AP1254" s="85"/>
      <c r="AQ1254" s="85"/>
      <c r="AR1254" s="85"/>
      <c r="AS1254" s="85"/>
      <c r="AT1254" s="85"/>
      <c r="AU1254" s="85"/>
      <c r="AV1254" s="85"/>
      <c r="AW1254" s="85"/>
      <c r="AX1254" s="85"/>
      <c r="AY1254" s="85"/>
      <c r="AZ1254" s="85"/>
      <c r="BA1254" s="85"/>
      <c r="BB1254" s="85"/>
      <c r="BC1254" s="85"/>
      <c r="BD1254" s="85"/>
      <c r="BE1254" s="85"/>
      <c r="BF1254" s="85"/>
      <c r="BG1254" s="85"/>
      <c r="BH1254" s="85"/>
      <c r="BI1254" s="85"/>
      <c r="BJ1254" s="85"/>
      <c r="BK1254" s="85"/>
      <c r="BL1254" s="85"/>
      <c r="BM1254" s="85"/>
      <c r="BN1254" s="85"/>
      <c r="BO1254" s="85"/>
    </row>
    <row r="1255" spans="1:67" x14ac:dyDescent="0.35">
      <c r="A1255" s="85"/>
      <c r="B1255" s="85"/>
      <c r="C1255" s="85"/>
      <c r="D1255" s="85"/>
      <c r="E1255" s="85"/>
      <c r="F1255" s="85"/>
      <c r="G1255" s="85"/>
      <c r="H1255" s="85"/>
      <c r="I1255" s="85"/>
      <c r="J1255" s="85"/>
      <c r="K1255" s="85"/>
      <c r="L1255" s="85"/>
      <c r="M1255" s="85"/>
      <c r="N1255" s="85"/>
      <c r="O1255" s="85"/>
      <c r="P1255" s="85"/>
      <c r="Q1255" s="85"/>
      <c r="R1255" s="85"/>
      <c r="S1255" s="85"/>
      <c r="T1255" s="85"/>
      <c r="U1255" s="85"/>
      <c r="V1255" s="85"/>
      <c r="W1255" s="85"/>
      <c r="X1255" s="85"/>
      <c r="Y1255" s="85"/>
      <c r="Z1255" s="85"/>
      <c r="AA1255" s="85"/>
      <c r="AB1255" s="85"/>
      <c r="AC1255" s="85"/>
      <c r="AD1255" s="85"/>
      <c r="AE1255" s="85"/>
      <c r="AF1255" s="85"/>
      <c r="AG1255" s="85"/>
      <c r="AH1255" s="85"/>
      <c r="AI1255" s="85"/>
      <c r="AJ1255" s="85"/>
      <c r="AK1255" s="85"/>
      <c r="AL1255" s="85"/>
      <c r="AM1255" s="85"/>
      <c r="AN1255" s="85"/>
      <c r="AO1255" s="85"/>
      <c r="AP1255" s="85"/>
      <c r="AQ1255" s="85"/>
      <c r="AR1255" s="85"/>
      <c r="AS1255" s="85"/>
      <c r="AT1255" s="85"/>
      <c r="AU1255" s="85"/>
      <c r="AV1255" s="85"/>
      <c r="AW1255" s="85"/>
      <c r="AX1255" s="85"/>
      <c r="AY1255" s="85"/>
      <c r="AZ1255" s="85"/>
      <c r="BA1255" s="85"/>
      <c r="BB1255" s="85"/>
      <c r="BC1255" s="85"/>
      <c r="BD1255" s="85"/>
      <c r="BE1255" s="85"/>
      <c r="BF1255" s="85"/>
      <c r="BG1255" s="85"/>
      <c r="BH1255" s="85"/>
      <c r="BI1255" s="85"/>
      <c r="BJ1255" s="85"/>
      <c r="BK1255" s="85"/>
      <c r="BL1255" s="85"/>
      <c r="BM1255" s="85"/>
      <c r="BN1255" s="85"/>
      <c r="BO1255" s="85"/>
    </row>
    <row r="1256" spans="1:67" x14ac:dyDescent="0.35">
      <c r="A1256" s="85"/>
      <c r="B1256" s="85"/>
      <c r="C1256" s="85"/>
      <c r="D1256" s="85"/>
      <c r="E1256" s="85"/>
      <c r="F1256" s="85"/>
      <c r="G1256" s="85"/>
      <c r="H1256" s="85"/>
      <c r="I1256" s="85"/>
      <c r="J1256" s="85"/>
      <c r="K1256" s="85"/>
      <c r="L1256" s="85"/>
      <c r="M1256" s="85"/>
      <c r="N1256" s="85"/>
      <c r="O1256" s="85"/>
      <c r="P1256" s="85"/>
      <c r="Q1256" s="85"/>
      <c r="R1256" s="85"/>
      <c r="S1256" s="85"/>
      <c r="T1256" s="85"/>
      <c r="U1256" s="85"/>
      <c r="V1256" s="85"/>
      <c r="W1256" s="85"/>
      <c r="X1256" s="85"/>
      <c r="Y1256" s="85"/>
      <c r="Z1256" s="85"/>
      <c r="AA1256" s="85"/>
      <c r="AB1256" s="85"/>
      <c r="AC1256" s="85"/>
      <c r="AD1256" s="85"/>
      <c r="AE1256" s="85"/>
      <c r="AF1256" s="85"/>
      <c r="AG1256" s="85"/>
      <c r="AH1256" s="85"/>
      <c r="AI1256" s="85"/>
      <c r="AJ1256" s="85"/>
      <c r="AK1256" s="85"/>
      <c r="AL1256" s="85"/>
      <c r="AM1256" s="85"/>
      <c r="AN1256" s="85"/>
      <c r="AO1256" s="85"/>
      <c r="AP1256" s="85"/>
      <c r="AQ1256" s="85"/>
      <c r="AR1256" s="85"/>
      <c r="AS1256" s="85"/>
      <c r="AT1256" s="85"/>
      <c r="AU1256" s="85"/>
      <c r="AV1256" s="85"/>
      <c r="AW1256" s="85"/>
      <c r="AX1256" s="85"/>
      <c r="AY1256" s="85"/>
      <c r="AZ1256" s="85"/>
      <c r="BA1256" s="85"/>
      <c r="BB1256" s="85"/>
      <c r="BC1256" s="85"/>
      <c r="BD1256" s="85"/>
      <c r="BE1256" s="85"/>
      <c r="BF1256" s="85"/>
      <c r="BG1256" s="85"/>
      <c r="BH1256" s="85"/>
      <c r="BI1256" s="85"/>
      <c r="BJ1256" s="85"/>
      <c r="BK1256" s="85"/>
      <c r="BL1256" s="85"/>
      <c r="BM1256" s="85"/>
      <c r="BN1256" s="85"/>
      <c r="BO1256" s="85"/>
    </row>
    <row r="1257" spans="1:67" x14ac:dyDescent="0.35">
      <c r="A1257" s="85"/>
      <c r="B1257" s="85"/>
      <c r="C1257" s="85"/>
      <c r="D1257" s="85"/>
      <c r="E1257" s="85"/>
      <c r="F1257" s="85"/>
      <c r="G1257" s="85"/>
      <c r="H1257" s="85"/>
      <c r="I1257" s="85"/>
      <c r="J1257" s="85"/>
      <c r="K1257" s="85"/>
      <c r="L1257" s="85"/>
      <c r="M1257" s="85"/>
      <c r="N1257" s="85"/>
      <c r="O1257" s="85"/>
      <c r="P1257" s="85"/>
      <c r="Q1257" s="85"/>
      <c r="R1257" s="85"/>
      <c r="S1257" s="85"/>
      <c r="T1257" s="85"/>
      <c r="U1257" s="85"/>
      <c r="V1257" s="85"/>
      <c r="W1257" s="85"/>
      <c r="X1257" s="85"/>
      <c r="Y1257" s="85"/>
      <c r="Z1257" s="85"/>
      <c r="AA1257" s="85"/>
      <c r="AB1257" s="85"/>
      <c r="AC1257" s="85"/>
      <c r="AD1257" s="85"/>
      <c r="AE1257" s="85"/>
      <c r="AF1257" s="85"/>
      <c r="AG1257" s="85"/>
      <c r="AH1257" s="85"/>
      <c r="AI1257" s="85"/>
      <c r="AJ1257" s="85"/>
      <c r="AK1257" s="85"/>
      <c r="AL1257" s="85"/>
      <c r="AM1257" s="85"/>
      <c r="AN1257" s="85"/>
      <c r="AO1257" s="85"/>
      <c r="AP1257" s="85"/>
      <c r="AQ1257" s="85"/>
      <c r="AR1257" s="85"/>
      <c r="AS1257" s="85"/>
      <c r="AT1257" s="85"/>
      <c r="AU1257" s="85"/>
      <c r="AV1257" s="85"/>
      <c r="AW1257" s="85"/>
      <c r="AX1257" s="85"/>
      <c r="AY1257" s="85"/>
      <c r="AZ1257" s="85"/>
      <c r="BA1257" s="85"/>
      <c r="BB1257" s="85"/>
      <c r="BC1257" s="85"/>
      <c r="BD1257" s="85"/>
      <c r="BE1257" s="85"/>
      <c r="BF1257" s="85"/>
      <c r="BG1257" s="85"/>
      <c r="BH1257" s="85"/>
      <c r="BI1257" s="85"/>
      <c r="BJ1257" s="85"/>
      <c r="BK1257" s="85"/>
      <c r="BL1257" s="85"/>
      <c r="BM1257" s="85"/>
      <c r="BN1257" s="85"/>
      <c r="BO1257" s="85"/>
    </row>
    <row r="1258" spans="1:67" x14ac:dyDescent="0.35">
      <c r="A1258" s="85"/>
      <c r="B1258" s="85"/>
      <c r="C1258" s="85"/>
      <c r="D1258" s="85"/>
      <c r="E1258" s="85"/>
      <c r="F1258" s="85"/>
      <c r="G1258" s="85"/>
      <c r="H1258" s="85"/>
      <c r="I1258" s="85"/>
      <c r="J1258" s="85"/>
      <c r="K1258" s="85"/>
      <c r="L1258" s="85"/>
      <c r="M1258" s="85"/>
      <c r="N1258" s="85"/>
      <c r="O1258" s="85"/>
      <c r="P1258" s="85"/>
      <c r="Q1258" s="85"/>
      <c r="R1258" s="85"/>
      <c r="S1258" s="85"/>
      <c r="T1258" s="85"/>
      <c r="U1258" s="85"/>
      <c r="V1258" s="85"/>
      <c r="W1258" s="85"/>
      <c r="X1258" s="85"/>
      <c r="Y1258" s="85"/>
      <c r="Z1258" s="85"/>
      <c r="AA1258" s="85"/>
      <c r="AB1258" s="85"/>
      <c r="AC1258" s="85"/>
      <c r="AD1258" s="85"/>
      <c r="AE1258" s="85"/>
      <c r="AF1258" s="85"/>
      <c r="AG1258" s="85"/>
      <c r="AH1258" s="85"/>
      <c r="AI1258" s="85"/>
      <c r="AJ1258" s="85"/>
      <c r="AK1258" s="85"/>
      <c r="AL1258" s="85"/>
      <c r="AM1258" s="85"/>
      <c r="AN1258" s="85"/>
      <c r="AO1258" s="85"/>
      <c r="AP1258" s="85"/>
      <c r="AQ1258" s="85"/>
      <c r="AR1258" s="85"/>
      <c r="AS1258" s="85"/>
      <c r="AT1258" s="85"/>
      <c r="AU1258" s="85"/>
      <c r="AV1258" s="85"/>
      <c r="AW1258" s="85"/>
      <c r="AX1258" s="85"/>
      <c r="AY1258" s="85"/>
      <c r="AZ1258" s="85"/>
      <c r="BA1258" s="85"/>
      <c r="BB1258" s="85"/>
      <c r="BC1258" s="85"/>
      <c r="BD1258" s="85"/>
      <c r="BE1258" s="85"/>
      <c r="BF1258" s="85"/>
      <c r="BG1258" s="85"/>
      <c r="BH1258" s="85"/>
      <c r="BI1258" s="85"/>
      <c r="BJ1258" s="85"/>
      <c r="BK1258" s="85"/>
      <c r="BL1258" s="85"/>
      <c r="BM1258" s="85"/>
      <c r="BN1258" s="85"/>
      <c r="BO1258" s="85"/>
    </row>
    <row r="1259" spans="1:67" x14ac:dyDescent="0.35">
      <c r="A1259" s="85"/>
      <c r="B1259" s="85"/>
      <c r="C1259" s="85"/>
      <c r="D1259" s="85"/>
      <c r="E1259" s="85"/>
      <c r="F1259" s="85"/>
      <c r="G1259" s="85"/>
      <c r="H1259" s="85"/>
      <c r="I1259" s="85"/>
      <c r="J1259" s="85"/>
      <c r="K1259" s="85"/>
      <c r="L1259" s="85"/>
      <c r="M1259" s="85"/>
      <c r="N1259" s="85"/>
      <c r="O1259" s="85"/>
      <c r="P1259" s="85"/>
      <c r="Q1259" s="85"/>
      <c r="R1259" s="85"/>
      <c r="S1259" s="85"/>
      <c r="T1259" s="85"/>
      <c r="U1259" s="85"/>
      <c r="V1259" s="85"/>
      <c r="W1259" s="85"/>
      <c r="X1259" s="85"/>
      <c r="Y1259" s="85"/>
      <c r="Z1259" s="85"/>
      <c r="AA1259" s="85"/>
      <c r="AB1259" s="85"/>
      <c r="AC1259" s="85"/>
      <c r="AD1259" s="85"/>
      <c r="AE1259" s="85"/>
      <c r="AF1259" s="85"/>
      <c r="AG1259" s="85"/>
      <c r="AH1259" s="85"/>
      <c r="AI1259" s="85"/>
      <c r="AJ1259" s="85"/>
      <c r="AK1259" s="85"/>
      <c r="AL1259" s="85"/>
      <c r="AM1259" s="85"/>
      <c r="AN1259" s="85"/>
      <c r="AO1259" s="85"/>
      <c r="AP1259" s="85"/>
      <c r="AQ1259" s="85"/>
      <c r="AR1259" s="85"/>
      <c r="AS1259" s="85"/>
      <c r="AT1259" s="85"/>
      <c r="AU1259" s="85"/>
      <c r="AV1259" s="85"/>
      <c r="AW1259" s="85"/>
      <c r="AX1259" s="85"/>
      <c r="AY1259" s="85"/>
      <c r="AZ1259" s="85"/>
      <c r="BA1259" s="85"/>
      <c r="BB1259" s="85"/>
      <c r="BC1259" s="85"/>
      <c r="BD1259" s="85"/>
      <c r="BE1259" s="85"/>
      <c r="BF1259" s="85"/>
      <c r="BG1259" s="85"/>
      <c r="BH1259" s="85"/>
      <c r="BI1259" s="85"/>
      <c r="BJ1259" s="85"/>
      <c r="BK1259" s="85"/>
      <c r="BL1259" s="85"/>
      <c r="BM1259" s="85"/>
      <c r="BN1259" s="85"/>
      <c r="BO1259" s="85"/>
    </row>
    <row r="1260" spans="1:67" x14ac:dyDescent="0.35">
      <c r="A1260" s="85"/>
      <c r="B1260" s="85"/>
      <c r="C1260" s="85"/>
      <c r="D1260" s="85"/>
      <c r="E1260" s="85"/>
      <c r="F1260" s="85"/>
      <c r="G1260" s="85"/>
      <c r="H1260" s="85"/>
      <c r="I1260" s="85"/>
      <c r="J1260" s="85"/>
      <c r="K1260" s="85"/>
      <c r="L1260" s="85"/>
      <c r="M1260" s="85"/>
      <c r="N1260" s="85"/>
      <c r="O1260" s="85"/>
      <c r="P1260" s="85"/>
      <c r="Q1260" s="85"/>
      <c r="R1260" s="85"/>
      <c r="S1260" s="85"/>
      <c r="T1260" s="85"/>
      <c r="U1260" s="85"/>
      <c r="V1260" s="85"/>
      <c r="W1260" s="85"/>
      <c r="X1260" s="85"/>
      <c r="Y1260" s="85"/>
      <c r="Z1260" s="85"/>
      <c r="AA1260" s="85"/>
      <c r="AB1260" s="85"/>
      <c r="AC1260" s="85"/>
      <c r="AD1260" s="85"/>
      <c r="AE1260" s="85"/>
      <c r="AF1260" s="85"/>
      <c r="AG1260" s="85"/>
      <c r="AH1260" s="85"/>
      <c r="AI1260" s="85"/>
      <c r="AJ1260" s="85"/>
      <c r="AK1260" s="85"/>
      <c r="AL1260" s="85"/>
      <c r="AM1260" s="85"/>
      <c r="AN1260" s="85"/>
      <c r="AO1260" s="85"/>
      <c r="AP1260" s="85"/>
      <c r="AQ1260" s="85"/>
      <c r="AR1260" s="85"/>
      <c r="AS1260" s="85"/>
      <c r="AT1260" s="85"/>
      <c r="AU1260" s="85"/>
      <c r="AV1260" s="85"/>
      <c r="AW1260" s="85"/>
      <c r="AX1260" s="85"/>
      <c r="AY1260" s="85"/>
      <c r="AZ1260" s="85"/>
      <c r="BA1260" s="85"/>
      <c r="BB1260" s="85"/>
      <c r="BC1260" s="85"/>
      <c r="BD1260" s="85"/>
      <c r="BE1260" s="85"/>
      <c r="BF1260" s="85"/>
      <c r="BG1260" s="85"/>
      <c r="BH1260" s="85"/>
      <c r="BI1260" s="85"/>
      <c r="BJ1260" s="85"/>
      <c r="BK1260" s="85"/>
      <c r="BL1260" s="85"/>
      <c r="BM1260" s="85"/>
      <c r="BN1260" s="85"/>
      <c r="BO1260" s="85"/>
    </row>
    <row r="1261" spans="1:67" x14ac:dyDescent="0.35">
      <c r="A1261" s="85"/>
      <c r="B1261" s="85"/>
      <c r="C1261" s="85"/>
      <c r="D1261" s="85"/>
      <c r="E1261" s="85"/>
      <c r="F1261" s="85"/>
      <c r="G1261" s="85"/>
      <c r="H1261" s="85"/>
      <c r="I1261" s="85"/>
      <c r="J1261" s="85"/>
      <c r="K1261" s="85"/>
      <c r="L1261" s="85"/>
      <c r="M1261" s="85"/>
      <c r="N1261" s="85"/>
      <c r="O1261" s="85"/>
      <c r="P1261" s="85"/>
      <c r="Q1261" s="85"/>
      <c r="R1261" s="85"/>
      <c r="S1261" s="85"/>
      <c r="T1261" s="85"/>
      <c r="U1261" s="85"/>
      <c r="V1261" s="85"/>
      <c r="W1261" s="85"/>
      <c r="X1261" s="85"/>
      <c r="Y1261" s="85"/>
      <c r="Z1261" s="85"/>
      <c r="AA1261" s="85"/>
      <c r="AB1261" s="85"/>
      <c r="AC1261" s="85"/>
      <c r="AD1261" s="85"/>
      <c r="AE1261" s="85"/>
      <c r="AF1261" s="85"/>
      <c r="AG1261" s="85"/>
      <c r="AH1261" s="85"/>
      <c r="AI1261" s="85"/>
      <c r="AJ1261" s="85"/>
      <c r="AK1261" s="85"/>
      <c r="AL1261" s="85"/>
      <c r="AM1261" s="85"/>
      <c r="AN1261" s="85"/>
      <c r="AO1261" s="85"/>
      <c r="AP1261" s="85"/>
      <c r="AQ1261" s="85"/>
      <c r="AR1261" s="85"/>
      <c r="AS1261" s="85"/>
      <c r="AT1261" s="85"/>
      <c r="AU1261" s="85"/>
      <c r="AV1261" s="85"/>
      <c r="AW1261" s="85"/>
      <c r="AX1261" s="85"/>
      <c r="AY1261" s="85"/>
      <c r="AZ1261" s="85"/>
      <c r="BA1261" s="85"/>
      <c r="BB1261" s="85"/>
      <c r="BC1261" s="85"/>
      <c r="BD1261" s="85"/>
      <c r="BE1261" s="85"/>
      <c r="BF1261" s="85"/>
      <c r="BG1261" s="85"/>
      <c r="BH1261" s="85"/>
      <c r="BI1261" s="85"/>
      <c r="BJ1261" s="85"/>
      <c r="BK1261" s="85"/>
      <c r="BL1261" s="85"/>
      <c r="BM1261" s="85"/>
      <c r="BN1261" s="85"/>
      <c r="BO1261" s="85"/>
    </row>
    <row r="1262" spans="1:67" x14ac:dyDescent="0.35">
      <c r="A1262" s="85"/>
      <c r="B1262" s="85"/>
      <c r="C1262" s="85"/>
      <c r="D1262" s="85"/>
      <c r="E1262" s="85"/>
      <c r="F1262" s="85"/>
      <c r="G1262" s="85"/>
      <c r="H1262" s="85"/>
      <c r="I1262" s="85"/>
      <c r="J1262" s="85"/>
      <c r="K1262" s="85"/>
      <c r="L1262" s="85"/>
      <c r="M1262" s="85"/>
      <c r="N1262" s="85"/>
      <c r="O1262" s="85"/>
      <c r="P1262" s="85"/>
      <c r="Q1262" s="85"/>
      <c r="R1262" s="85"/>
      <c r="S1262" s="85"/>
      <c r="T1262" s="85"/>
      <c r="U1262" s="85"/>
      <c r="V1262" s="85"/>
      <c r="W1262" s="85"/>
      <c r="X1262" s="85"/>
      <c r="Y1262" s="85"/>
      <c r="Z1262" s="85"/>
      <c r="AA1262" s="85"/>
      <c r="AB1262" s="85"/>
      <c r="AC1262" s="85"/>
      <c r="AD1262" s="85"/>
      <c r="AE1262" s="85"/>
      <c r="AF1262" s="85"/>
      <c r="AG1262" s="85"/>
      <c r="AH1262" s="85"/>
      <c r="AI1262" s="85"/>
      <c r="AJ1262" s="85"/>
      <c r="AK1262" s="85"/>
      <c r="AL1262" s="85"/>
      <c r="AM1262" s="85"/>
      <c r="AN1262" s="85"/>
      <c r="AO1262" s="85"/>
      <c r="AP1262" s="85"/>
      <c r="AQ1262" s="85"/>
      <c r="AR1262" s="85"/>
      <c r="AS1262" s="85"/>
      <c r="AT1262" s="85"/>
      <c r="AU1262" s="85"/>
      <c r="AV1262" s="85"/>
      <c r="AW1262" s="85"/>
      <c r="AX1262" s="85"/>
      <c r="AY1262" s="85"/>
      <c r="AZ1262" s="85"/>
      <c r="BA1262" s="85"/>
      <c r="BB1262" s="85"/>
      <c r="BC1262" s="85"/>
      <c r="BD1262" s="85"/>
      <c r="BE1262" s="85"/>
      <c r="BF1262" s="85"/>
      <c r="BG1262" s="85"/>
      <c r="BH1262" s="85"/>
      <c r="BI1262" s="85"/>
      <c r="BJ1262" s="85"/>
      <c r="BK1262" s="85"/>
      <c r="BL1262" s="85"/>
      <c r="BM1262" s="85"/>
      <c r="BN1262" s="85"/>
      <c r="BO1262" s="85"/>
    </row>
    <row r="1263" spans="1:67" x14ac:dyDescent="0.35">
      <c r="A1263" s="85"/>
      <c r="B1263" s="85"/>
      <c r="C1263" s="85"/>
      <c r="D1263" s="85"/>
      <c r="E1263" s="85"/>
      <c r="F1263" s="85"/>
      <c r="G1263" s="85"/>
      <c r="H1263" s="85"/>
      <c r="I1263" s="85"/>
      <c r="J1263" s="85"/>
      <c r="K1263" s="85"/>
      <c r="L1263" s="85"/>
      <c r="M1263" s="85"/>
      <c r="N1263" s="85"/>
      <c r="O1263" s="85"/>
      <c r="P1263" s="85"/>
      <c r="Q1263" s="85"/>
      <c r="R1263" s="85"/>
      <c r="S1263" s="85"/>
      <c r="T1263" s="85"/>
      <c r="U1263" s="85"/>
      <c r="V1263" s="85"/>
      <c r="W1263" s="85"/>
      <c r="X1263" s="85"/>
      <c r="Y1263" s="85"/>
      <c r="Z1263" s="85"/>
      <c r="AA1263" s="85"/>
      <c r="AB1263" s="85"/>
      <c r="AC1263" s="85"/>
      <c r="AD1263" s="85"/>
      <c r="AE1263" s="85"/>
      <c r="AF1263" s="85"/>
      <c r="AG1263" s="85"/>
      <c r="AH1263" s="85"/>
      <c r="AI1263" s="85"/>
      <c r="AJ1263" s="85"/>
      <c r="AK1263" s="85"/>
      <c r="AL1263" s="85"/>
      <c r="AM1263" s="85"/>
      <c r="AN1263" s="85"/>
      <c r="AO1263" s="85"/>
      <c r="AP1263" s="85"/>
      <c r="AQ1263" s="85"/>
      <c r="AR1263" s="85"/>
      <c r="AS1263" s="85"/>
      <c r="AT1263" s="85"/>
      <c r="AU1263" s="85"/>
      <c r="AV1263" s="85"/>
      <c r="AW1263" s="85"/>
      <c r="AX1263" s="85"/>
      <c r="AY1263" s="85"/>
      <c r="AZ1263" s="85"/>
      <c r="BA1263" s="85"/>
      <c r="BB1263" s="85"/>
      <c r="BC1263" s="85"/>
      <c r="BD1263" s="85"/>
      <c r="BE1263" s="85"/>
      <c r="BF1263" s="85"/>
      <c r="BG1263" s="85"/>
      <c r="BH1263" s="85"/>
      <c r="BI1263" s="85"/>
      <c r="BJ1263" s="85"/>
      <c r="BK1263" s="85"/>
      <c r="BL1263" s="85"/>
      <c r="BM1263" s="85"/>
      <c r="BN1263" s="85"/>
      <c r="BO1263" s="85"/>
    </row>
    <row r="1264" spans="1:67" x14ac:dyDescent="0.35">
      <c r="A1264" s="85"/>
      <c r="B1264" s="85"/>
      <c r="C1264" s="85"/>
      <c r="D1264" s="85"/>
      <c r="E1264" s="85"/>
      <c r="F1264" s="85"/>
      <c r="G1264" s="85"/>
      <c r="H1264" s="85"/>
      <c r="I1264" s="85"/>
      <c r="J1264" s="85"/>
      <c r="K1264" s="85"/>
      <c r="L1264" s="85"/>
      <c r="M1264" s="85"/>
      <c r="N1264" s="85"/>
      <c r="O1264" s="85"/>
      <c r="P1264" s="85"/>
      <c r="Q1264" s="85"/>
      <c r="R1264" s="85"/>
      <c r="S1264" s="85"/>
      <c r="T1264" s="85"/>
      <c r="U1264" s="85"/>
      <c r="V1264" s="85"/>
      <c r="W1264" s="85"/>
      <c r="X1264" s="85"/>
      <c r="Y1264" s="85"/>
      <c r="Z1264" s="85"/>
      <c r="AA1264" s="85"/>
      <c r="AB1264" s="85"/>
      <c r="AC1264" s="85"/>
      <c r="AD1264" s="85"/>
      <c r="AE1264" s="85"/>
      <c r="AF1264" s="85"/>
      <c r="AG1264" s="85"/>
      <c r="AH1264" s="85"/>
      <c r="AI1264" s="85"/>
      <c r="AJ1264" s="85"/>
      <c r="AK1264" s="85"/>
      <c r="AL1264" s="85"/>
      <c r="AM1264" s="85"/>
      <c r="AN1264" s="85"/>
      <c r="AO1264" s="85"/>
      <c r="AP1264" s="85"/>
      <c r="AQ1264" s="85"/>
      <c r="AR1264" s="85"/>
      <c r="AS1264" s="85"/>
      <c r="AT1264" s="85"/>
      <c r="AU1264" s="85"/>
      <c r="AV1264" s="85"/>
      <c r="AW1264" s="85"/>
      <c r="AX1264" s="85"/>
      <c r="AY1264" s="85"/>
      <c r="AZ1264" s="85"/>
      <c r="BA1264" s="85"/>
      <c r="BB1264" s="85"/>
      <c r="BC1264" s="85"/>
      <c r="BD1264" s="85"/>
      <c r="BE1264" s="85"/>
      <c r="BF1264" s="85"/>
      <c r="BG1264" s="85"/>
      <c r="BH1264" s="85"/>
      <c r="BI1264" s="85"/>
      <c r="BJ1264" s="85"/>
      <c r="BK1264" s="85"/>
      <c r="BL1264" s="85"/>
      <c r="BM1264" s="85"/>
      <c r="BN1264" s="85"/>
      <c r="BO1264" s="85"/>
    </row>
    <row r="1265" spans="1:67" x14ac:dyDescent="0.35">
      <c r="A1265" s="85"/>
      <c r="B1265" s="85"/>
      <c r="C1265" s="85"/>
      <c r="D1265" s="85"/>
      <c r="E1265" s="85"/>
      <c r="F1265" s="85"/>
      <c r="G1265" s="85"/>
      <c r="H1265" s="85"/>
      <c r="I1265" s="85"/>
      <c r="J1265" s="85"/>
      <c r="K1265" s="85"/>
      <c r="L1265" s="85"/>
      <c r="M1265" s="85"/>
      <c r="N1265" s="85"/>
      <c r="O1265" s="85"/>
      <c r="P1265" s="85"/>
      <c r="Q1265" s="85"/>
      <c r="R1265" s="85"/>
      <c r="S1265" s="85"/>
      <c r="T1265" s="85"/>
      <c r="U1265" s="85"/>
      <c r="V1265" s="85"/>
      <c r="W1265" s="85"/>
      <c r="X1265" s="85"/>
      <c r="Y1265" s="85"/>
      <c r="Z1265" s="85"/>
      <c r="AA1265" s="85"/>
      <c r="AB1265" s="85"/>
      <c r="AC1265" s="85"/>
      <c r="AD1265" s="85"/>
      <c r="AE1265" s="85"/>
      <c r="AF1265" s="85"/>
      <c r="AG1265" s="85"/>
      <c r="AH1265" s="85"/>
      <c r="AI1265" s="85"/>
      <c r="AJ1265" s="85"/>
      <c r="AK1265" s="85"/>
      <c r="AL1265" s="85"/>
      <c r="AM1265" s="85"/>
      <c r="AN1265" s="85"/>
      <c r="AO1265" s="85"/>
      <c r="AP1265" s="85"/>
      <c r="AQ1265" s="85"/>
      <c r="AR1265" s="85"/>
      <c r="AS1265" s="85"/>
      <c r="AT1265" s="85"/>
      <c r="AU1265" s="85"/>
      <c r="AV1265" s="85"/>
      <c r="AW1265" s="85"/>
      <c r="AX1265" s="85"/>
      <c r="AY1265" s="85"/>
      <c r="AZ1265" s="85"/>
      <c r="BA1265" s="85"/>
      <c r="BB1265" s="85"/>
      <c r="BC1265" s="85"/>
      <c r="BD1265" s="85"/>
      <c r="BE1265" s="85"/>
      <c r="BF1265" s="85"/>
      <c r="BG1265" s="85"/>
      <c r="BH1265" s="85"/>
      <c r="BI1265" s="85"/>
      <c r="BJ1265" s="85"/>
      <c r="BK1265" s="85"/>
      <c r="BL1265" s="85"/>
      <c r="BM1265" s="85"/>
      <c r="BN1265" s="85"/>
      <c r="BO1265" s="85"/>
    </row>
    <row r="1266" spans="1:67" x14ac:dyDescent="0.35">
      <c r="A1266" s="85"/>
      <c r="B1266" s="85"/>
      <c r="C1266" s="85"/>
      <c r="D1266" s="85"/>
      <c r="E1266" s="85"/>
      <c r="F1266" s="85"/>
      <c r="G1266" s="85"/>
      <c r="H1266" s="85"/>
      <c r="I1266" s="85"/>
      <c r="J1266" s="85"/>
      <c r="K1266" s="85"/>
      <c r="L1266" s="85"/>
      <c r="M1266" s="85"/>
      <c r="N1266" s="85"/>
      <c r="O1266" s="85"/>
      <c r="P1266" s="85"/>
      <c r="Q1266" s="85"/>
      <c r="R1266" s="85"/>
      <c r="S1266" s="85"/>
      <c r="T1266" s="85"/>
      <c r="U1266" s="85"/>
      <c r="V1266" s="85"/>
      <c r="W1266" s="85"/>
      <c r="X1266" s="85"/>
      <c r="Y1266" s="85"/>
      <c r="Z1266" s="85"/>
      <c r="AA1266" s="85"/>
      <c r="AB1266" s="85"/>
      <c r="AC1266" s="85"/>
      <c r="AD1266" s="85"/>
      <c r="AE1266" s="85"/>
      <c r="AF1266" s="85"/>
      <c r="AG1266" s="85"/>
      <c r="AH1266" s="85"/>
      <c r="AI1266" s="85"/>
      <c r="AJ1266" s="85"/>
      <c r="AK1266" s="85"/>
      <c r="AL1266" s="85"/>
      <c r="AM1266" s="85"/>
      <c r="AN1266" s="85"/>
      <c r="AO1266" s="85"/>
      <c r="AP1266" s="85"/>
      <c r="AQ1266" s="85"/>
      <c r="AR1266" s="85"/>
      <c r="AS1266" s="85"/>
      <c r="AT1266" s="85"/>
      <c r="AU1266" s="85"/>
      <c r="AV1266" s="85"/>
      <c r="AW1266" s="85"/>
      <c r="AX1266" s="85"/>
      <c r="AY1266" s="85"/>
      <c r="AZ1266" s="85"/>
      <c r="BA1266" s="85"/>
      <c r="BB1266" s="85"/>
      <c r="BC1266" s="85"/>
      <c r="BD1266" s="85"/>
      <c r="BE1266" s="85"/>
      <c r="BF1266" s="85"/>
      <c r="BG1266" s="85"/>
      <c r="BH1266" s="85"/>
      <c r="BI1266" s="85"/>
      <c r="BJ1266" s="85"/>
      <c r="BK1266" s="85"/>
      <c r="BL1266" s="85"/>
      <c r="BM1266" s="85"/>
      <c r="BN1266" s="85"/>
      <c r="BO1266" s="85"/>
    </row>
    <row r="1267" spans="1:67" x14ac:dyDescent="0.35">
      <c r="A1267" s="85"/>
      <c r="B1267" s="85"/>
      <c r="C1267" s="85"/>
      <c r="D1267" s="85"/>
      <c r="E1267" s="85"/>
      <c r="F1267" s="85"/>
      <c r="G1267" s="85"/>
      <c r="H1267" s="85"/>
      <c r="I1267" s="85"/>
      <c r="J1267" s="85"/>
      <c r="K1267" s="85"/>
      <c r="L1267" s="85"/>
      <c r="M1267" s="85"/>
      <c r="N1267" s="85"/>
      <c r="O1267" s="85"/>
      <c r="P1267" s="85"/>
      <c r="Q1267" s="85"/>
      <c r="R1267" s="85"/>
      <c r="S1267" s="85"/>
      <c r="T1267" s="85"/>
      <c r="U1267" s="85"/>
      <c r="V1267" s="85"/>
      <c r="W1267" s="85"/>
      <c r="X1267" s="85"/>
      <c r="Y1267" s="85"/>
      <c r="Z1267" s="85"/>
      <c r="AA1267" s="85"/>
      <c r="AB1267" s="85"/>
      <c r="AC1267" s="85"/>
      <c r="AD1267" s="85"/>
      <c r="AE1267" s="85"/>
      <c r="AF1267" s="85"/>
      <c r="AG1267" s="85"/>
      <c r="AH1267" s="85"/>
      <c r="AI1267" s="85"/>
      <c r="AJ1267" s="85"/>
      <c r="AK1267" s="85"/>
      <c r="AL1267" s="85"/>
      <c r="AM1267" s="85"/>
      <c r="AN1267" s="85"/>
      <c r="AO1267" s="85"/>
      <c r="AP1267" s="85"/>
      <c r="AQ1267" s="85"/>
      <c r="AR1267" s="85"/>
      <c r="AS1267" s="85"/>
      <c r="AT1267" s="85"/>
      <c r="AU1267" s="85"/>
      <c r="AV1267" s="85"/>
      <c r="AW1267" s="85"/>
      <c r="AX1267" s="85"/>
      <c r="AY1267" s="85"/>
      <c r="AZ1267" s="85"/>
      <c r="BA1267" s="85"/>
      <c r="BB1267" s="85"/>
      <c r="BC1267" s="85"/>
      <c r="BD1267" s="85"/>
      <c r="BE1267" s="85"/>
      <c r="BF1267" s="85"/>
      <c r="BG1267" s="85"/>
      <c r="BH1267" s="85"/>
      <c r="BI1267" s="85"/>
      <c r="BJ1267" s="85"/>
      <c r="BK1267" s="85"/>
      <c r="BL1267" s="85"/>
      <c r="BM1267" s="85"/>
      <c r="BN1267" s="85"/>
      <c r="BO1267" s="85"/>
    </row>
    <row r="1268" spans="1:67" x14ac:dyDescent="0.35">
      <c r="A1268" s="85"/>
      <c r="B1268" s="85"/>
      <c r="C1268" s="85"/>
      <c r="D1268" s="85"/>
      <c r="E1268" s="85"/>
      <c r="F1268" s="85"/>
      <c r="G1268" s="85"/>
      <c r="H1268" s="85"/>
      <c r="I1268" s="85"/>
      <c r="J1268" s="85"/>
      <c r="K1268" s="85"/>
      <c r="L1268" s="85"/>
      <c r="M1268" s="85"/>
      <c r="N1268" s="85"/>
      <c r="O1268" s="85"/>
      <c r="P1268" s="85"/>
      <c r="Q1268" s="85"/>
      <c r="R1268" s="85"/>
      <c r="S1268" s="85"/>
      <c r="T1268" s="85"/>
      <c r="U1268" s="85"/>
      <c r="V1268" s="85"/>
      <c r="W1268" s="85"/>
      <c r="X1268" s="85"/>
      <c r="Y1268" s="85"/>
      <c r="Z1268" s="85"/>
      <c r="AA1268" s="85"/>
      <c r="AB1268" s="85"/>
      <c r="AC1268" s="85"/>
      <c r="AD1268" s="85"/>
      <c r="AE1268" s="85"/>
      <c r="AF1268" s="85"/>
      <c r="AG1268" s="85"/>
      <c r="AH1268" s="85"/>
      <c r="AI1268" s="85"/>
      <c r="AJ1268" s="85"/>
      <c r="AK1268" s="85"/>
      <c r="AL1268" s="85"/>
      <c r="AM1268" s="85"/>
      <c r="AN1268" s="85"/>
      <c r="AO1268" s="85"/>
      <c r="AP1268" s="85"/>
      <c r="AQ1268" s="85"/>
      <c r="AR1268" s="85"/>
      <c r="AS1268" s="85"/>
      <c r="AT1268" s="85"/>
      <c r="AU1268" s="85"/>
      <c r="AV1268" s="85"/>
      <c r="AW1268" s="85"/>
      <c r="AX1268" s="85"/>
      <c r="AY1268" s="85"/>
      <c r="AZ1268" s="85"/>
      <c r="BA1268" s="85"/>
      <c r="BB1268" s="85"/>
      <c r="BC1268" s="85"/>
      <c r="BD1268" s="85"/>
      <c r="BE1268" s="85"/>
      <c r="BF1268" s="85"/>
      <c r="BG1268" s="85"/>
      <c r="BH1268" s="85"/>
      <c r="BI1268" s="85"/>
      <c r="BJ1268" s="85"/>
      <c r="BK1268" s="85"/>
      <c r="BL1268" s="85"/>
      <c r="BM1268" s="85"/>
      <c r="BN1268" s="85"/>
      <c r="BO1268" s="85"/>
    </row>
    <row r="1269" spans="1:67" x14ac:dyDescent="0.35">
      <c r="A1269" s="85"/>
      <c r="B1269" s="85"/>
      <c r="C1269" s="85"/>
      <c r="D1269" s="85"/>
      <c r="E1269" s="85"/>
      <c r="F1269" s="85"/>
      <c r="G1269" s="85"/>
      <c r="H1269" s="85"/>
      <c r="I1269" s="85"/>
      <c r="J1269" s="85"/>
      <c r="K1269" s="85"/>
      <c r="L1269" s="85"/>
      <c r="M1269" s="85"/>
      <c r="N1269" s="85"/>
      <c r="O1269" s="85"/>
      <c r="P1269" s="85"/>
      <c r="Q1269" s="85"/>
      <c r="R1269" s="85"/>
      <c r="S1269" s="85"/>
      <c r="T1269" s="85"/>
      <c r="U1269" s="85"/>
      <c r="V1269" s="85"/>
      <c r="W1269" s="85"/>
      <c r="X1269" s="85"/>
      <c r="Y1269" s="85"/>
      <c r="Z1269" s="85"/>
      <c r="AA1269" s="85"/>
      <c r="AB1269" s="85"/>
      <c r="AC1269" s="85"/>
      <c r="AD1269" s="85"/>
      <c r="AE1269" s="85"/>
      <c r="AF1269" s="85"/>
      <c r="AG1269" s="85"/>
      <c r="AH1269" s="85"/>
      <c r="AI1269" s="85"/>
      <c r="AJ1269" s="85"/>
      <c r="AK1269" s="85"/>
      <c r="AL1269" s="85"/>
      <c r="AM1269" s="85"/>
      <c r="AN1269" s="85"/>
      <c r="AO1269" s="85"/>
      <c r="AP1269" s="85"/>
      <c r="AQ1269" s="85"/>
      <c r="AR1269" s="85"/>
      <c r="AS1269" s="85"/>
      <c r="AT1269" s="85"/>
      <c r="AU1269" s="85"/>
      <c r="AV1269" s="85"/>
      <c r="AW1269" s="85"/>
      <c r="AX1269" s="85"/>
      <c r="AY1269" s="85"/>
      <c r="AZ1269" s="85"/>
      <c r="BA1269" s="85"/>
      <c r="BB1269" s="85"/>
      <c r="BC1269" s="85"/>
      <c r="BD1269" s="85"/>
      <c r="BE1269" s="85"/>
      <c r="BF1269" s="85"/>
      <c r="BG1269" s="85"/>
      <c r="BH1269" s="85"/>
      <c r="BI1269" s="85"/>
      <c r="BJ1269" s="85"/>
      <c r="BK1269" s="85"/>
      <c r="BL1269" s="85"/>
      <c r="BM1269" s="85"/>
      <c r="BN1269" s="85"/>
      <c r="BO1269" s="85"/>
    </row>
    <row r="1270" spans="1:67" x14ac:dyDescent="0.35">
      <c r="A1270" s="85"/>
      <c r="B1270" s="85"/>
      <c r="C1270" s="85"/>
      <c r="D1270" s="85"/>
      <c r="E1270" s="85"/>
      <c r="F1270" s="85"/>
      <c r="G1270" s="85"/>
      <c r="H1270" s="85"/>
      <c r="I1270" s="85"/>
      <c r="J1270" s="85"/>
      <c r="K1270" s="85"/>
      <c r="L1270" s="85"/>
      <c r="M1270" s="85"/>
      <c r="N1270" s="85"/>
      <c r="O1270" s="85"/>
      <c r="P1270" s="85"/>
      <c r="Q1270" s="85"/>
      <c r="R1270" s="85"/>
      <c r="S1270" s="85"/>
      <c r="T1270" s="85"/>
      <c r="U1270" s="85"/>
      <c r="V1270" s="85"/>
      <c r="W1270" s="85"/>
      <c r="X1270" s="85"/>
      <c r="Y1270" s="85"/>
      <c r="Z1270" s="85"/>
      <c r="AA1270" s="85"/>
      <c r="AB1270" s="85"/>
      <c r="AC1270" s="85"/>
      <c r="AD1270" s="85"/>
      <c r="AE1270" s="85"/>
      <c r="AF1270" s="85"/>
      <c r="AG1270" s="85"/>
      <c r="AH1270" s="85"/>
      <c r="AI1270" s="85"/>
      <c r="AJ1270" s="85"/>
      <c r="AK1270" s="85"/>
      <c r="AL1270" s="85"/>
      <c r="AM1270" s="85"/>
      <c r="AN1270" s="85"/>
      <c r="AO1270" s="85"/>
      <c r="AP1270" s="85"/>
      <c r="AQ1270" s="85"/>
      <c r="AR1270" s="85"/>
      <c r="AS1270" s="85"/>
      <c r="AT1270" s="85"/>
      <c r="AU1270" s="85"/>
      <c r="AV1270" s="85"/>
      <c r="AW1270" s="85"/>
      <c r="AX1270" s="85"/>
      <c r="AY1270" s="85"/>
      <c r="AZ1270" s="85"/>
      <c r="BA1270" s="85"/>
      <c r="BB1270" s="85"/>
      <c r="BC1270" s="85"/>
      <c r="BD1270" s="85"/>
      <c r="BE1270" s="85"/>
      <c r="BF1270" s="85"/>
      <c r="BG1270" s="85"/>
      <c r="BH1270" s="85"/>
      <c r="BI1270" s="85"/>
      <c r="BJ1270" s="85"/>
      <c r="BK1270" s="85"/>
      <c r="BL1270" s="85"/>
      <c r="BM1270" s="85"/>
      <c r="BN1270" s="85"/>
      <c r="BO1270" s="85"/>
    </row>
    <row r="1271" spans="1:67" x14ac:dyDescent="0.35">
      <c r="A1271" s="85"/>
      <c r="B1271" s="85"/>
      <c r="C1271" s="85"/>
      <c r="D1271" s="85"/>
      <c r="E1271" s="85"/>
      <c r="F1271" s="85"/>
      <c r="G1271" s="85"/>
      <c r="H1271" s="85"/>
      <c r="I1271" s="85"/>
      <c r="J1271" s="85"/>
      <c r="K1271" s="85"/>
      <c r="L1271" s="85"/>
      <c r="M1271" s="85"/>
      <c r="N1271" s="85"/>
      <c r="O1271" s="85"/>
      <c r="P1271" s="85"/>
      <c r="Q1271" s="85"/>
      <c r="R1271" s="85"/>
      <c r="S1271" s="85"/>
      <c r="T1271" s="85"/>
      <c r="U1271" s="85"/>
      <c r="V1271" s="85"/>
      <c r="W1271" s="85"/>
      <c r="X1271" s="85"/>
      <c r="Y1271" s="85"/>
      <c r="Z1271" s="85"/>
      <c r="AA1271" s="85"/>
      <c r="AB1271" s="85"/>
      <c r="AC1271" s="85"/>
      <c r="AD1271" s="85"/>
      <c r="AE1271" s="85"/>
      <c r="AF1271" s="85"/>
      <c r="AG1271" s="85"/>
      <c r="AH1271" s="85"/>
      <c r="AI1271" s="85"/>
      <c r="AJ1271" s="85"/>
      <c r="AK1271" s="85"/>
      <c r="AL1271" s="85"/>
      <c r="AM1271" s="85"/>
      <c r="AN1271" s="85"/>
      <c r="AO1271" s="85"/>
      <c r="AP1271" s="85"/>
      <c r="AQ1271" s="85"/>
      <c r="AR1271" s="85"/>
      <c r="AS1271" s="85"/>
      <c r="AT1271" s="85"/>
      <c r="AU1271" s="85"/>
      <c r="AV1271" s="85"/>
      <c r="AW1271" s="85"/>
      <c r="AX1271" s="85"/>
      <c r="AY1271" s="85"/>
      <c r="AZ1271" s="85"/>
      <c r="BA1271" s="85"/>
      <c r="BB1271" s="85"/>
      <c r="BC1271" s="85"/>
      <c r="BD1271" s="85"/>
      <c r="BE1271" s="85"/>
      <c r="BF1271" s="85"/>
      <c r="BG1271" s="85"/>
      <c r="BH1271" s="85"/>
      <c r="BI1271" s="85"/>
      <c r="BJ1271" s="85"/>
      <c r="BK1271" s="85"/>
      <c r="BL1271" s="85"/>
      <c r="BM1271" s="85"/>
      <c r="BN1271" s="85"/>
      <c r="BO1271" s="85"/>
    </row>
    <row r="1272" spans="1:67" x14ac:dyDescent="0.35">
      <c r="A1272" s="85"/>
      <c r="B1272" s="85"/>
      <c r="C1272" s="85"/>
      <c r="D1272" s="85"/>
      <c r="E1272" s="85"/>
      <c r="F1272" s="85"/>
      <c r="G1272" s="85"/>
      <c r="H1272" s="85"/>
      <c r="I1272" s="85"/>
      <c r="J1272" s="85"/>
      <c r="K1272" s="85"/>
      <c r="L1272" s="85"/>
      <c r="M1272" s="85"/>
      <c r="N1272" s="85"/>
      <c r="O1272" s="85"/>
      <c r="P1272" s="85"/>
      <c r="Q1272" s="85"/>
      <c r="R1272" s="85"/>
      <c r="S1272" s="85"/>
      <c r="T1272" s="85"/>
      <c r="U1272" s="85"/>
      <c r="V1272" s="85"/>
      <c r="W1272" s="85"/>
      <c r="X1272" s="85"/>
      <c r="Y1272" s="85"/>
      <c r="Z1272" s="85"/>
      <c r="AA1272" s="85"/>
      <c r="AB1272" s="85"/>
      <c r="AC1272" s="85"/>
      <c r="AD1272" s="85"/>
      <c r="AE1272" s="85"/>
      <c r="AF1272" s="85"/>
      <c r="AG1272" s="85"/>
      <c r="AH1272" s="85"/>
      <c r="AI1272" s="85"/>
      <c r="AJ1272" s="85"/>
      <c r="AK1272" s="85"/>
      <c r="AL1272" s="85"/>
      <c r="AM1272" s="85"/>
      <c r="AN1272" s="85"/>
      <c r="AO1272" s="85"/>
      <c r="AP1272" s="85"/>
      <c r="AQ1272" s="85"/>
      <c r="AR1272" s="85"/>
      <c r="AS1272" s="85"/>
      <c r="AT1272" s="85"/>
      <c r="AU1272" s="85"/>
      <c r="AV1272" s="85"/>
      <c r="AW1272" s="85"/>
      <c r="AX1272" s="85"/>
      <c r="AY1272" s="85"/>
      <c r="AZ1272" s="85"/>
      <c r="BA1272" s="85"/>
      <c r="BB1272" s="85"/>
      <c r="BC1272" s="85"/>
      <c r="BD1272" s="85"/>
      <c r="BE1272" s="85"/>
      <c r="BF1272" s="85"/>
      <c r="BG1272" s="85"/>
      <c r="BH1272" s="85"/>
      <c r="BI1272" s="85"/>
      <c r="BJ1272" s="85"/>
      <c r="BK1272" s="85"/>
      <c r="BL1272" s="85"/>
      <c r="BM1272" s="85"/>
      <c r="BN1272" s="85"/>
      <c r="BO1272" s="85"/>
    </row>
    <row r="1273" spans="1:67" x14ac:dyDescent="0.35">
      <c r="A1273" s="85"/>
      <c r="B1273" s="85"/>
      <c r="C1273" s="85"/>
      <c r="D1273" s="85"/>
      <c r="E1273" s="85"/>
      <c r="F1273" s="85"/>
      <c r="G1273" s="85"/>
      <c r="H1273" s="85"/>
      <c r="I1273" s="85"/>
      <c r="J1273" s="85"/>
      <c r="K1273" s="85"/>
      <c r="L1273" s="85"/>
      <c r="M1273" s="85"/>
      <c r="N1273" s="85"/>
      <c r="O1273" s="85"/>
      <c r="P1273" s="85"/>
      <c r="Q1273" s="85"/>
      <c r="R1273" s="85"/>
      <c r="S1273" s="85"/>
      <c r="T1273" s="85"/>
      <c r="U1273" s="85"/>
      <c r="V1273" s="85"/>
      <c r="W1273" s="85"/>
      <c r="X1273" s="85"/>
      <c r="Y1273" s="85"/>
      <c r="Z1273" s="85"/>
      <c r="AA1273" s="85"/>
      <c r="AB1273" s="85"/>
      <c r="AC1273" s="85"/>
      <c r="AD1273" s="85"/>
      <c r="AE1273" s="85"/>
      <c r="AF1273" s="85"/>
      <c r="AG1273" s="85"/>
      <c r="AH1273" s="85"/>
      <c r="AI1273" s="85"/>
      <c r="AJ1273" s="85"/>
      <c r="AK1273" s="85"/>
      <c r="AL1273" s="85"/>
      <c r="AM1273" s="85"/>
      <c r="AN1273" s="85"/>
      <c r="AO1273" s="85"/>
      <c r="AP1273" s="85"/>
      <c r="AQ1273" s="85"/>
      <c r="AR1273" s="85"/>
      <c r="AS1273" s="85"/>
      <c r="AT1273" s="85"/>
      <c r="AU1273" s="85"/>
      <c r="AV1273" s="85"/>
      <c r="AW1273" s="85"/>
      <c r="AX1273" s="85"/>
      <c r="AY1273" s="85"/>
      <c r="AZ1273" s="85"/>
      <c r="BA1273" s="85"/>
      <c r="BB1273" s="85"/>
      <c r="BC1273" s="85"/>
      <c r="BD1273" s="85"/>
      <c r="BE1273" s="85"/>
      <c r="BF1273" s="85"/>
      <c r="BG1273" s="85"/>
      <c r="BH1273" s="85"/>
      <c r="BI1273" s="85"/>
      <c r="BJ1273" s="85"/>
      <c r="BK1273" s="85"/>
      <c r="BL1273" s="85"/>
      <c r="BM1273" s="85"/>
      <c r="BN1273" s="85"/>
      <c r="BO1273" s="85"/>
    </row>
    <row r="1274" spans="1:67" x14ac:dyDescent="0.35">
      <c r="A1274" s="85"/>
      <c r="B1274" s="85"/>
      <c r="C1274" s="85"/>
      <c r="D1274" s="85"/>
      <c r="E1274" s="85"/>
      <c r="F1274" s="85"/>
      <c r="G1274" s="85"/>
      <c r="H1274" s="85"/>
      <c r="I1274" s="85"/>
      <c r="J1274" s="85"/>
      <c r="K1274" s="85"/>
      <c r="L1274" s="85"/>
      <c r="M1274" s="85"/>
      <c r="N1274" s="85"/>
      <c r="O1274" s="85"/>
      <c r="P1274" s="85"/>
      <c r="Q1274" s="85"/>
      <c r="R1274" s="85"/>
      <c r="S1274" s="85"/>
      <c r="T1274" s="85"/>
      <c r="U1274" s="85"/>
      <c r="V1274" s="85"/>
      <c r="W1274" s="85"/>
      <c r="X1274" s="85"/>
      <c r="Y1274" s="85"/>
      <c r="Z1274" s="85"/>
      <c r="AA1274" s="85"/>
      <c r="AB1274" s="85"/>
      <c r="AC1274" s="85"/>
      <c r="AD1274" s="85"/>
      <c r="AE1274" s="85"/>
      <c r="AF1274" s="85"/>
      <c r="AG1274" s="85"/>
      <c r="AH1274" s="85"/>
      <c r="AI1274" s="85"/>
      <c r="AJ1274" s="85"/>
      <c r="AK1274" s="85"/>
      <c r="AL1274" s="85"/>
      <c r="AM1274" s="85"/>
      <c r="AN1274" s="85"/>
      <c r="AO1274" s="85"/>
      <c r="AP1274" s="85"/>
      <c r="AQ1274" s="85"/>
      <c r="AR1274" s="85"/>
      <c r="AS1274" s="85"/>
      <c r="AT1274" s="85"/>
      <c r="AU1274" s="85"/>
      <c r="AV1274" s="85"/>
      <c r="AW1274" s="85"/>
      <c r="AX1274" s="85"/>
      <c r="AY1274" s="85"/>
      <c r="AZ1274" s="85"/>
      <c r="BA1274" s="85"/>
      <c r="BB1274" s="85"/>
      <c r="BC1274" s="85"/>
      <c r="BD1274" s="85"/>
      <c r="BE1274" s="85"/>
      <c r="BF1274" s="85"/>
      <c r="BG1274" s="85"/>
      <c r="BH1274" s="85"/>
      <c r="BI1274" s="85"/>
      <c r="BJ1274" s="85"/>
      <c r="BK1274" s="85"/>
      <c r="BL1274" s="85"/>
      <c r="BM1274" s="85"/>
      <c r="BN1274" s="85"/>
      <c r="BO1274" s="85"/>
    </row>
    <row r="1275" spans="1:67" x14ac:dyDescent="0.35">
      <c r="A1275" s="85"/>
      <c r="B1275" s="85"/>
      <c r="C1275" s="85"/>
      <c r="D1275" s="85"/>
      <c r="E1275" s="85"/>
      <c r="F1275" s="85"/>
      <c r="G1275" s="85"/>
      <c r="H1275" s="85"/>
      <c r="I1275" s="85"/>
      <c r="J1275" s="85"/>
      <c r="K1275" s="85"/>
      <c r="L1275" s="85"/>
      <c r="M1275" s="85"/>
      <c r="N1275" s="85"/>
      <c r="O1275" s="85"/>
      <c r="P1275" s="85"/>
      <c r="Q1275" s="85"/>
      <c r="R1275" s="85"/>
      <c r="S1275" s="85"/>
      <c r="T1275" s="85"/>
      <c r="U1275" s="85"/>
      <c r="V1275" s="85"/>
      <c r="W1275" s="85"/>
      <c r="X1275" s="85"/>
      <c r="Y1275" s="85"/>
      <c r="Z1275" s="85"/>
      <c r="AA1275" s="85"/>
      <c r="AB1275" s="85"/>
      <c r="AC1275" s="85"/>
      <c r="AD1275" s="85"/>
      <c r="AE1275" s="85"/>
      <c r="AF1275" s="85"/>
      <c r="AG1275" s="85"/>
      <c r="AH1275" s="85"/>
      <c r="AI1275" s="85"/>
      <c r="AJ1275" s="85"/>
      <c r="AK1275" s="85"/>
      <c r="AL1275" s="85"/>
      <c r="AM1275" s="85"/>
      <c r="AN1275" s="85"/>
      <c r="AO1275" s="85"/>
      <c r="AP1275" s="85"/>
      <c r="AQ1275" s="85"/>
      <c r="AR1275" s="85"/>
      <c r="AS1275" s="85"/>
      <c r="AT1275" s="85"/>
      <c r="AU1275" s="85"/>
      <c r="AV1275" s="85"/>
      <c r="AW1275" s="85"/>
      <c r="AX1275" s="85"/>
      <c r="AY1275" s="85"/>
      <c r="AZ1275" s="85"/>
      <c r="BA1275" s="85"/>
      <c r="BB1275" s="85"/>
      <c r="BC1275" s="85"/>
      <c r="BD1275" s="85"/>
      <c r="BE1275" s="85"/>
      <c r="BF1275" s="85"/>
      <c r="BG1275" s="85"/>
      <c r="BH1275" s="85"/>
      <c r="BI1275" s="85"/>
      <c r="BJ1275" s="85"/>
      <c r="BK1275" s="85"/>
      <c r="BL1275" s="85"/>
      <c r="BM1275" s="85"/>
      <c r="BN1275" s="85"/>
      <c r="BO1275" s="85"/>
    </row>
    <row r="1276" spans="1:67" x14ac:dyDescent="0.35">
      <c r="A1276" s="85"/>
      <c r="B1276" s="85"/>
      <c r="C1276" s="85"/>
      <c r="D1276" s="85"/>
      <c r="E1276" s="85"/>
      <c r="F1276" s="85"/>
      <c r="G1276" s="85"/>
      <c r="H1276" s="85"/>
      <c r="I1276" s="85"/>
      <c r="J1276" s="85"/>
      <c r="K1276" s="85"/>
      <c r="L1276" s="85"/>
      <c r="M1276" s="85"/>
      <c r="N1276" s="85"/>
      <c r="O1276" s="85"/>
      <c r="P1276" s="85"/>
      <c r="Q1276" s="85"/>
      <c r="R1276" s="85"/>
      <c r="S1276" s="85"/>
      <c r="T1276" s="85"/>
      <c r="U1276" s="85"/>
      <c r="V1276" s="85"/>
      <c r="W1276" s="85"/>
      <c r="X1276" s="85"/>
      <c r="Y1276" s="85"/>
      <c r="Z1276" s="85"/>
      <c r="AA1276" s="85"/>
      <c r="AB1276" s="85"/>
      <c r="AC1276" s="85"/>
      <c r="AD1276" s="85"/>
      <c r="AE1276" s="85"/>
      <c r="AF1276" s="85"/>
      <c r="AG1276" s="85"/>
      <c r="AH1276" s="85"/>
      <c r="AI1276" s="85"/>
      <c r="AJ1276" s="85"/>
      <c r="AK1276" s="85"/>
      <c r="AL1276" s="85"/>
      <c r="AM1276" s="85"/>
      <c r="AN1276" s="85"/>
      <c r="AO1276" s="85"/>
      <c r="AP1276" s="85"/>
      <c r="AQ1276" s="85"/>
      <c r="AR1276" s="85"/>
      <c r="AS1276" s="85"/>
      <c r="AT1276" s="85"/>
      <c r="AU1276" s="85"/>
      <c r="AV1276" s="85"/>
      <c r="AW1276" s="85"/>
      <c r="AX1276" s="85"/>
      <c r="AY1276" s="85"/>
      <c r="AZ1276" s="85"/>
      <c r="BA1276" s="85"/>
      <c r="BB1276" s="85"/>
      <c r="BC1276" s="85"/>
      <c r="BD1276" s="85"/>
      <c r="BE1276" s="85"/>
      <c r="BF1276" s="85"/>
      <c r="BG1276" s="85"/>
      <c r="BH1276" s="85"/>
      <c r="BI1276" s="85"/>
      <c r="BJ1276" s="85"/>
      <c r="BK1276" s="85"/>
      <c r="BL1276" s="85"/>
      <c r="BM1276" s="85"/>
      <c r="BN1276" s="85"/>
      <c r="BO1276" s="85"/>
    </row>
    <row r="1277" spans="1:67" x14ac:dyDescent="0.35">
      <c r="A1277" s="85"/>
      <c r="B1277" s="85"/>
      <c r="C1277" s="85"/>
      <c r="D1277" s="85"/>
      <c r="E1277" s="85"/>
      <c r="F1277" s="85"/>
      <c r="G1277" s="85"/>
      <c r="H1277" s="85"/>
      <c r="I1277" s="85"/>
      <c r="J1277" s="85"/>
      <c r="K1277" s="85"/>
      <c r="L1277" s="85"/>
      <c r="M1277" s="85"/>
      <c r="N1277" s="85"/>
      <c r="O1277" s="85"/>
      <c r="P1277" s="85"/>
      <c r="Q1277" s="85"/>
      <c r="R1277" s="85"/>
      <c r="S1277" s="85"/>
      <c r="T1277" s="85"/>
      <c r="U1277" s="85"/>
      <c r="V1277" s="85"/>
      <c r="W1277" s="85"/>
      <c r="X1277" s="85"/>
      <c r="Y1277" s="85"/>
      <c r="Z1277" s="85"/>
      <c r="AA1277" s="85"/>
      <c r="AB1277" s="85"/>
      <c r="AC1277" s="85"/>
      <c r="AD1277" s="85"/>
      <c r="AE1277" s="85"/>
      <c r="AF1277" s="85"/>
      <c r="AG1277" s="85"/>
      <c r="AH1277" s="85"/>
      <c r="AI1277" s="85"/>
      <c r="AJ1277" s="85"/>
      <c r="AK1277" s="85"/>
      <c r="AL1277" s="85"/>
      <c r="AM1277" s="85"/>
      <c r="AN1277" s="85"/>
      <c r="AO1277" s="85"/>
      <c r="AP1277" s="85"/>
      <c r="AQ1277" s="85"/>
      <c r="AR1277" s="85"/>
      <c r="AS1277" s="85"/>
      <c r="AT1277" s="85"/>
      <c r="AU1277" s="85"/>
      <c r="AV1277" s="85"/>
      <c r="AW1277" s="85"/>
      <c r="AX1277" s="85"/>
      <c r="AY1277" s="85"/>
      <c r="AZ1277" s="85"/>
      <c r="BA1277" s="85"/>
      <c r="BB1277" s="85"/>
      <c r="BC1277" s="85"/>
      <c r="BD1277" s="85"/>
      <c r="BE1277" s="85"/>
      <c r="BF1277" s="85"/>
      <c r="BG1277" s="85"/>
      <c r="BH1277" s="85"/>
      <c r="BI1277" s="85"/>
      <c r="BJ1277" s="85"/>
      <c r="BK1277" s="85"/>
      <c r="BL1277" s="85"/>
      <c r="BM1277" s="85"/>
      <c r="BN1277" s="85"/>
      <c r="BO1277" s="85"/>
    </row>
    <row r="1278" spans="1:67" x14ac:dyDescent="0.35">
      <c r="A1278" s="85"/>
      <c r="B1278" s="85"/>
      <c r="C1278" s="85"/>
      <c r="D1278" s="85"/>
      <c r="E1278" s="85"/>
      <c r="F1278" s="85"/>
      <c r="G1278" s="85"/>
      <c r="H1278" s="85"/>
      <c r="I1278" s="85"/>
      <c r="J1278" s="85"/>
      <c r="K1278" s="85"/>
      <c r="L1278" s="85"/>
      <c r="M1278" s="85"/>
      <c r="N1278" s="85"/>
      <c r="O1278" s="85"/>
      <c r="P1278" s="85"/>
      <c r="Q1278" s="85"/>
      <c r="R1278" s="85"/>
      <c r="S1278" s="85"/>
      <c r="T1278" s="85"/>
      <c r="U1278" s="85"/>
      <c r="V1278" s="85"/>
      <c r="W1278" s="85"/>
      <c r="X1278" s="85"/>
      <c r="Y1278" s="85"/>
      <c r="Z1278" s="85"/>
      <c r="AA1278" s="85"/>
      <c r="AB1278" s="85"/>
      <c r="AC1278" s="85"/>
      <c r="AD1278" s="85"/>
      <c r="AE1278" s="85"/>
      <c r="AF1278" s="85"/>
      <c r="AG1278" s="85"/>
      <c r="AH1278" s="85"/>
      <c r="AI1278" s="85"/>
      <c r="AJ1278" s="85"/>
      <c r="AK1278" s="85"/>
      <c r="AL1278" s="85"/>
      <c r="AM1278" s="85"/>
      <c r="AN1278" s="85"/>
      <c r="AO1278" s="85"/>
      <c r="AP1278" s="85"/>
      <c r="AQ1278" s="85"/>
      <c r="AR1278" s="85"/>
      <c r="AS1278" s="85"/>
      <c r="AT1278" s="85"/>
      <c r="AU1278" s="85"/>
      <c r="AV1278" s="85"/>
      <c r="AW1278" s="85"/>
      <c r="AX1278" s="85"/>
      <c r="AY1278" s="85"/>
      <c r="AZ1278" s="85"/>
      <c r="BA1278" s="85"/>
      <c r="BB1278" s="85"/>
      <c r="BC1278" s="85"/>
      <c r="BD1278" s="85"/>
      <c r="BE1278" s="85"/>
      <c r="BF1278" s="85"/>
      <c r="BG1278" s="85"/>
      <c r="BH1278" s="85"/>
      <c r="BI1278" s="85"/>
      <c r="BJ1278" s="85"/>
      <c r="BK1278" s="85"/>
      <c r="BL1278" s="85"/>
      <c r="BM1278" s="85"/>
      <c r="BN1278" s="85"/>
      <c r="BO1278" s="85"/>
    </row>
    <row r="1279" spans="1:67" x14ac:dyDescent="0.35">
      <c r="A1279" s="85"/>
      <c r="B1279" s="85"/>
      <c r="C1279" s="85"/>
      <c r="D1279" s="85"/>
      <c r="E1279" s="85"/>
      <c r="F1279" s="85"/>
      <c r="G1279" s="85"/>
      <c r="H1279" s="85"/>
      <c r="I1279" s="85"/>
      <c r="J1279" s="85"/>
      <c r="K1279" s="85"/>
      <c r="L1279" s="85"/>
      <c r="M1279" s="85"/>
      <c r="N1279" s="85"/>
      <c r="O1279" s="85"/>
      <c r="P1279" s="85"/>
      <c r="Q1279" s="85"/>
      <c r="R1279" s="85"/>
      <c r="S1279" s="85"/>
      <c r="T1279" s="85"/>
      <c r="U1279" s="85"/>
      <c r="V1279" s="85"/>
      <c r="W1279" s="85"/>
      <c r="X1279" s="85"/>
      <c r="Y1279" s="85"/>
      <c r="Z1279" s="85"/>
      <c r="AA1279" s="85"/>
      <c r="AB1279" s="85"/>
      <c r="AC1279" s="85"/>
      <c r="AD1279" s="85"/>
      <c r="AE1279" s="85"/>
      <c r="AF1279" s="85"/>
      <c r="AG1279" s="85"/>
      <c r="AH1279" s="85"/>
      <c r="AI1279" s="85"/>
      <c r="AJ1279" s="85"/>
      <c r="AK1279" s="85"/>
      <c r="AL1279" s="85"/>
      <c r="AM1279" s="85"/>
      <c r="AN1279" s="85"/>
      <c r="AO1279" s="85"/>
      <c r="AP1279" s="85"/>
      <c r="AQ1279" s="85"/>
      <c r="AR1279" s="85"/>
      <c r="AS1279" s="85"/>
      <c r="AT1279" s="85"/>
      <c r="AU1279" s="85"/>
      <c r="AV1279" s="85"/>
      <c r="AW1279" s="85"/>
      <c r="AX1279" s="85"/>
      <c r="AY1279" s="85"/>
      <c r="AZ1279" s="85"/>
      <c r="BA1279" s="85"/>
      <c r="BB1279" s="85"/>
      <c r="BC1279" s="85"/>
      <c r="BD1279" s="85"/>
      <c r="BE1279" s="85"/>
      <c r="BF1279" s="85"/>
      <c r="BG1279" s="85"/>
      <c r="BH1279" s="85"/>
      <c r="BI1279" s="85"/>
      <c r="BJ1279" s="85"/>
      <c r="BK1279" s="85"/>
      <c r="BL1279" s="85"/>
      <c r="BM1279" s="85"/>
      <c r="BN1279" s="85"/>
      <c r="BO1279" s="85"/>
    </row>
    <row r="1280" spans="1:67" x14ac:dyDescent="0.35">
      <c r="A1280" s="85"/>
      <c r="B1280" s="85"/>
      <c r="C1280" s="85"/>
      <c r="D1280" s="85"/>
      <c r="E1280" s="85"/>
      <c r="F1280" s="85"/>
      <c r="G1280" s="85"/>
      <c r="H1280" s="85"/>
      <c r="I1280" s="85"/>
      <c r="J1280" s="85"/>
      <c r="K1280" s="85"/>
      <c r="L1280" s="85"/>
      <c r="M1280" s="85"/>
      <c r="N1280" s="85"/>
      <c r="O1280" s="85"/>
      <c r="P1280" s="85"/>
      <c r="Q1280" s="85"/>
      <c r="R1280" s="85"/>
      <c r="S1280" s="85"/>
      <c r="T1280" s="85"/>
      <c r="U1280" s="85"/>
      <c r="V1280" s="85"/>
      <c r="W1280" s="85"/>
      <c r="X1280" s="85"/>
      <c r="Y1280" s="85"/>
      <c r="Z1280" s="85"/>
      <c r="AA1280" s="85"/>
      <c r="AB1280" s="85"/>
      <c r="AC1280" s="85"/>
      <c r="AD1280" s="85"/>
      <c r="AE1280" s="85"/>
      <c r="AF1280" s="85"/>
      <c r="AG1280" s="85"/>
      <c r="AH1280" s="85"/>
      <c r="AI1280" s="85"/>
      <c r="AJ1280" s="85"/>
      <c r="AK1280" s="85"/>
      <c r="AL1280" s="85"/>
      <c r="AM1280" s="85"/>
      <c r="AN1280" s="85"/>
      <c r="AO1280" s="85"/>
      <c r="AP1280" s="85"/>
      <c r="AQ1280" s="85"/>
      <c r="AR1280" s="85"/>
      <c r="AS1280" s="85"/>
      <c r="AT1280" s="85"/>
      <c r="AU1280" s="85"/>
      <c r="AV1280" s="85"/>
      <c r="AW1280" s="85"/>
      <c r="AX1280" s="85"/>
      <c r="AY1280" s="85"/>
      <c r="AZ1280" s="85"/>
      <c r="BA1280" s="85"/>
      <c r="BB1280" s="85"/>
      <c r="BC1280" s="85"/>
      <c r="BD1280" s="85"/>
      <c r="BE1280" s="85"/>
      <c r="BF1280" s="85"/>
      <c r="BG1280" s="85"/>
      <c r="BH1280" s="85"/>
      <c r="BI1280" s="85"/>
      <c r="BJ1280" s="85"/>
      <c r="BK1280" s="85"/>
      <c r="BL1280" s="85"/>
      <c r="BM1280" s="85"/>
      <c r="BN1280" s="85"/>
      <c r="BO1280" s="85"/>
    </row>
    <row r="1281" spans="1:67" x14ac:dyDescent="0.35">
      <c r="A1281" s="85"/>
      <c r="B1281" s="85"/>
      <c r="C1281" s="85"/>
      <c r="D1281" s="85"/>
      <c r="E1281" s="85"/>
      <c r="F1281" s="85"/>
      <c r="G1281" s="85"/>
      <c r="H1281" s="85"/>
      <c r="I1281" s="85"/>
      <c r="J1281" s="85"/>
      <c r="K1281" s="85"/>
      <c r="L1281" s="85"/>
      <c r="M1281" s="85"/>
      <c r="N1281" s="85"/>
      <c r="O1281" s="85"/>
      <c r="P1281" s="85"/>
      <c r="Q1281" s="85"/>
      <c r="R1281" s="85"/>
      <c r="S1281" s="85"/>
      <c r="T1281" s="85"/>
      <c r="U1281" s="85"/>
      <c r="V1281" s="85"/>
      <c r="W1281" s="85"/>
      <c r="X1281" s="85"/>
      <c r="Y1281" s="85"/>
      <c r="Z1281" s="85"/>
      <c r="AA1281" s="85"/>
      <c r="AB1281" s="85"/>
      <c r="AC1281" s="85"/>
      <c r="AD1281" s="85"/>
      <c r="AE1281" s="85"/>
      <c r="AF1281" s="85"/>
      <c r="AG1281" s="85"/>
      <c r="AH1281" s="85"/>
      <c r="AI1281" s="85"/>
      <c r="AJ1281" s="85"/>
      <c r="AK1281" s="85"/>
      <c r="AL1281" s="85"/>
      <c r="AM1281" s="85"/>
      <c r="AN1281" s="85"/>
      <c r="AO1281" s="85"/>
      <c r="AP1281" s="85"/>
      <c r="AQ1281" s="85"/>
      <c r="AR1281" s="85"/>
      <c r="AS1281" s="85"/>
      <c r="AT1281" s="85"/>
      <c r="AU1281" s="85"/>
      <c r="AV1281" s="85"/>
      <c r="AW1281" s="85"/>
      <c r="AX1281" s="85"/>
      <c r="AY1281" s="85"/>
      <c r="AZ1281" s="85"/>
      <c r="BA1281" s="85"/>
      <c r="BB1281" s="85"/>
      <c r="BC1281" s="85"/>
      <c r="BD1281" s="85"/>
      <c r="BE1281" s="85"/>
      <c r="BF1281" s="85"/>
      <c r="BG1281" s="85"/>
      <c r="BH1281" s="85"/>
      <c r="BI1281" s="85"/>
      <c r="BJ1281" s="85"/>
      <c r="BK1281" s="85"/>
      <c r="BL1281" s="85"/>
      <c r="BM1281" s="85"/>
      <c r="BN1281" s="85"/>
      <c r="BO1281" s="85"/>
    </row>
    <row r="1282" spans="1:67" x14ac:dyDescent="0.35">
      <c r="A1282" s="85"/>
      <c r="B1282" s="85"/>
      <c r="C1282" s="85"/>
      <c r="D1282" s="85"/>
      <c r="E1282" s="85"/>
      <c r="F1282" s="85"/>
      <c r="G1282" s="85"/>
      <c r="H1282" s="85"/>
      <c r="I1282" s="85"/>
      <c r="J1282" s="85"/>
      <c r="K1282" s="85"/>
      <c r="L1282" s="85"/>
      <c r="M1282" s="85"/>
      <c r="N1282" s="85"/>
      <c r="O1282" s="85"/>
      <c r="P1282" s="85"/>
      <c r="Q1282" s="85"/>
      <c r="R1282" s="85"/>
      <c r="S1282" s="85"/>
      <c r="T1282" s="85"/>
      <c r="U1282" s="85"/>
      <c r="V1282" s="85"/>
      <c r="W1282" s="85"/>
      <c r="X1282" s="85"/>
      <c r="Y1282" s="85"/>
      <c r="Z1282" s="85"/>
      <c r="AA1282" s="85"/>
      <c r="AB1282" s="85"/>
      <c r="AC1282" s="85"/>
      <c r="AD1282" s="85"/>
      <c r="AE1282" s="85"/>
      <c r="AF1282" s="85"/>
      <c r="AG1282" s="85"/>
      <c r="AH1282" s="85"/>
      <c r="AI1282" s="85"/>
      <c r="AJ1282" s="85"/>
      <c r="AK1282" s="85"/>
      <c r="AL1282" s="85"/>
      <c r="AM1282" s="85"/>
      <c r="AN1282" s="85"/>
      <c r="AO1282" s="85"/>
      <c r="AP1282" s="85"/>
      <c r="AQ1282" s="85"/>
      <c r="AR1282" s="85"/>
      <c r="AS1282" s="85"/>
      <c r="AT1282" s="85"/>
      <c r="AU1282" s="85"/>
      <c r="AV1282" s="85"/>
      <c r="AW1282" s="85"/>
      <c r="AX1282" s="85"/>
      <c r="AY1282" s="85"/>
      <c r="AZ1282" s="85"/>
      <c r="BA1282" s="85"/>
      <c r="BB1282" s="85"/>
      <c r="BC1282" s="85"/>
      <c r="BD1282" s="85"/>
      <c r="BE1282" s="85"/>
      <c r="BF1282" s="85"/>
      <c r="BG1282" s="85"/>
      <c r="BH1282" s="85"/>
      <c r="BI1282" s="85"/>
      <c r="BJ1282" s="85"/>
      <c r="BK1282" s="85"/>
      <c r="BL1282" s="85"/>
      <c r="BM1282" s="85"/>
      <c r="BN1282" s="85"/>
      <c r="BO1282" s="85"/>
    </row>
    <row r="1283" spans="1:67" x14ac:dyDescent="0.35">
      <c r="A1283" s="85"/>
      <c r="B1283" s="85"/>
      <c r="C1283" s="85"/>
      <c r="D1283" s="85"/>
      <c r="E1283" s="85"/>
      <c r="F1283" s="85"/>
      <c r="G1283" s="85"/>
      <c r="H1283" s="85"/>
      <c r="I1283" s="85"/>
      <c r="J1283" s="85"/>
      <c r="K1283" s="85"/>
      <c r="L1283" s="85"/>
      <c r="M1283" s="85"/>
      <c r="N1283" s="85"/>
      <c r="O1283" s="85"/>
      <c r="P1283" s="85"/>
      <c r="Q1283" s="85"/>
      <c r="R1283" s="85"/>
      <c r="S1283" s="85"/>
      <c r="T1283" s="85"/>
      <c r="U1283" s="85"/>
      <c r="V1283" s="85"/>
      <c r="W1283" s="85"/>
      <c r="X1283" s="85"/>
      <c r="Y1283" s="85"/>
      <c r="Z1283" s="85"/>
      <c r="AA1283" s="85"/>
      <c r="AB1283" s="85"/>
      <c r="AC1283" s="85"/>
      <c r="AD1283" s="85"/>
      <c r="AE1283" s="85"/>
      <c r="AF1283" s="85"/>
      <c r="AG1283" s="85"/>
      <c r="AH1283" s="85"/>
      <c r="AI1283" s="85"/>
      <c r="AJ1283" s="85"/>
      <c r="AK1283" s="85"/>
      <c r="AL1283" s="85"/>
      <c r="AM1283" s="85"/>
      <c r="AN1283" s="85"/>
      <c r="AO1283" s="85"/>
      <c r="AP1283" s="85"/>
      <c r="AQ1283" s="85"/>
      <c r="AR1283" s="85"/>
      <c r="AS1283" s="85"/>
      <c r="AT1283" s="85"/>
      <c r="AU1283" s="85"/>
      <c r="AV1283" s="85"/>
      <c r="AW1283" s="85"/>
      <c r="AX1283" s="85"/>
      <c r="AY1283" s="85"/>
      <c r="AZ1283" s="85"/>
      <c r="BA1283" s="85"/>
      <c r="BB1283" s="85"/>
      <c r="BC1283" s="85"/>
      <c r="BD1283" s="85"/>
      <c r="BE1283" s="85"/>
      <c r="BF1283" s="85"/>
      <c r="BG1283" s="85"/>
      <c r="BH1283" s="85"/>
      <c r="BI1283" s="85"/>
      <c r="BJ1283" s="85"/>
      <c r="BK1283" s="85"/>
      <c r="BL1283" s="85"/>
      <c r="BM1283" s="85"/>
      <c r="BN1283" s="85"/>
      <c r="BO1283" s="85"/>
    </row>
    <row r="1284" spans="1:67" x14ac:dyDescent="0.35">
      <c r="A1284" s="85"/>
      <c r="B1284" s="85"/>
      <c r="C1284" s="85"/>
      <c r="D1284" s="85"/>
      <c r="E1284" s="85"/>
      <c r="F1284" s="85"/>
      <c r="G1284" s="85"/>
      <c r="H1284" s="85"/>
      <c r="I1284" s="85"/>
      <c r="J1284" s="85"/>
      <c r="K1284" s="85"/>
      <c r="L1284" s="85"/>
      <c r="M1284" s="85"/>
      <c r="N1284" s="85"/>
      <c r="O1284" s="85"/>
      <c r="P1284" s="85"/>
      <c r="Q1284" s="85"/>
      <c r="R1284" s="85"/>
      <c r="S1284" s="85"/>
      <c r="T1284" s="85"/>
      <c r="U1284" s="85"/>
      <c r="V1284" s="85"/>
      <c r="W1284" s="85"/>
      <c r="X1284" s="85"/>
      <c r="Y1284" s="85"/>
      <c r="Z1284" s="85"/>
      <c r="AA1284" s="85"/>
      <c r="AB1284" s="85"/>
      <c r="AC1284" s="85"/>
      <c r="AD1284" s="85"/>
      <c r="AE1284" s="85"/>
      <c r="AF1284" s="85"/>
      <c r="AG1284" s="85"/>
      <c r="AH1284" s="85"/>
      <c r="AI1284" s="85"/>
      <c r="AJ1284" s="85"/>
      <c r="AK1284" s="85"/>
      <c r="AL1284" s="85"/>
      <c r="AM1284" s="85"/>
      <c r="AN1284" s="85"/>
      <c r="AO1284" s="85"/>
      <c r="AP1284" s="85"/>
      <c r="AQ1284" s="85"/>
      <c r="AR1284" s="85"/>
      <c r="AS1284" s="85"/>
      <c r="AT1284" s="85"/>
      <c r="AU1284" s="85"/>
      <c r="AV1284" s="85"/>
      <c r="AW1284" s="85"/>
      <c r="AX1284" s="85"/>
      <c r="AY1284" s="85"/>
      <c r="AZ1284" s="85"/>
      <c r="BA1284" s="85"/>
      <c r="BB1284" s="85"/>
      <c r="BC1284" s="85"/>
      <c r="BD1284" s="85"/>
      <c r="BE1284" s="85"/>
      <c r="BF1284" s="85"/>
      <c r="BG1284" s="85"/>
      <c r="BH1284" s="85"/>
      <c r="BI1284" s="85"/>
      <c r="BJ1284" s="85"/>
      <c r="BK1284" s="85"/>
      <c r="BL1284" s="85"/>
      <c r="BM1284" s="85"/>
      <c r="BN1284" s="85"/>
      <c r="BO1284" s="85"/>
    </row>
    <row r="1285" spans="1:67" x14ac:dyDescent="0.35">
      <c r="A1285" s="85"/>
      <c r="B1285" s="85"/>
      <c r="C1285" s="85"/>
      <c r="D1285" s="85"/>
      <c r="E1285" s="85"/>
      <c r="F1285" s="85"/>
      <c r="G1285" s="85"/>
      <c r="H1285" s="85"/>
      <c r="I1285" s="85"/>
      <c r="J1285" s="85"/>
      <c r="K1285" s="85"/>
      <c r="L1285" s="85"/>
      <c r="M1285" s="85"/>
      <c r="N1285" s="85"/>
      <c r="O1285" s="85"/>
      <c r="P1285" s="85"/>
      <c r="Q1285" s="85"/>
      <c r="R1285" s="85"/>
      <c r="S1285" s="85"/>
      <c r="T1285" s="85"/>
      <c r="U1285" s="85"/>
      <c r="V1285" s="85"/>
      <c r="W1285" s="85"/>
      <c r="X1285" s="85"/>
      <c r="Y1285" s="85"/>
      <c r="Z1285" s="85"/>
      <c r="AA1285" s="85"/>
      <c r="AB1285" s="85"/>
      <c r="AC1285" s="85"/>
      <c r="AD1285" s="85"/>
      <c r="AE1285" s="85"/>
      <c r="AF1285" s="85"/>
      <c r="AG1285" s="85"/>
      <c r="AH1285" s="85"/>
      <c r="AI1285" s="85"/>
      <c r="AJ1285" s="85"/>
      <c r="AK1285" s="85"/>
      <c r="AL1285" s="85"/>
      <c r="AM1285" s="85"/>
      <c r="AN1285" s="85"/>
      <c r="AO1285" s="85"/>
      <c r="AP1285" s="85"/>
      <c r="AQ1285" s="85"/>
      <c r="AR1285" s="85"/>
      <c r="AS1285" s="85"/>
      <c r="AT1285" s="85"/>
      <c r="AU1285" s="85"/>
      <c r="AV1285" s="85"/>
      <c r="AW1285" s="85"/>
      <c r="AX1285" s="85"/>
      <c r="AY1285" s="85"/>
      <c r="AZ1285" s="85"/>
      <c r="BA1285" s="85"/>
      <c r="BB1285" s="85"/>
      <c r="BC1285" s="85"/>
      <c r="BD1285" s="85"/>
      <c r="BE1285" s="85"/>
      <c r="BF1285" s="85"/>
      <c r="BG1285" s="85"/>
      <c r="BH1285" s="85"/>
      <c r="BI1285" s="85"/>
      <c r="BJ1285" s="85"/>
      <c r="BK1285" s="85"/>
      <c r="BL1285" s="85"/>
      <c r="BM1285" s="85"/>
      <c r="BN1285" s="85"/>
      <c r="BO1285" s="85"/>
    </row>
    <row r="1286" spans="1:67" x14ac:dyDescent="0.35">
      <c r="A1286" s="85"/>
      <c r="B1286" s="85"/>
      <c r="C1286" s="85"/>
      <c r="D1286" s="85"/>
      <c r="E1286" s="85"/>
      <c r="F1286" s="85"/>
      <c r="G1286" s="85"/>
      <c r="H1286" s="85"/>
      <c r="I1286" s="85"/>
      <c r="J1286" s="85"/>
      <c r="K1286" s="85"/>
      <c r="L1286" s="85"/>
      <c r="M1286" s="85"/>
      <c r="N1286" s="85"/>
      <c r="O1286" s="85"/>
      <c r="P1286" s="85"/>
      <c r="Q1286" s="85"/>
      <c r="R1286" s="85"/>
      <c r="S1286" s="85"/>
      <c r="T1286" s="85"/>
      <c r="U1286" s="85"/>
      <c r="V1286" s="85"/>
      <c r="W1286" s="85"/>
      <c r="X1286" s="85"/>
      <c r="Y1286" s="85"/>
      <c r="Z1286" s="85"/>
      <c r="AA1286" s="85"/>
      <c r="AB1286" s="85"/>
      <c r="AC1286" s="85"/>
      <c r="AD1286" s="85"/>
      <c r="AE1286" s="85"/>
      <c r="AF1286" s="85"/>
      <c r="AG1286" s="85"/>
      <c r="AH1286" s="85"/>
      <c r="AI1286" s="85"/>
      <c r="AJ1286" s="85"/>
      <c r="AK1286" s="85"/>
      <c r="AL1286" s="85"/>
      <c r="AM1286" s="85"/>
      <c r="AN1286" s="85"/>
      <c r="AO1286" s="85"/>
      <c r="AP1286" s="85"/>
      <c r="AQ1286" s="85"/>
      <c r="AR1286" s="85"/>
      <c r="AS1286" s="85"/>
      <c r="AT1286" s="85"/>
      <c r="AU1286" s="85"/>
      <c r="AV1286" s="85"/>
      <c r="AW1286" s="85"/>
      <c r="AX1286" s="85"/>
      <c r="AY1286" s="85"/>
      <c r="AZ1286" s="85"/>
      <c r="BA1286" s="85"/>
      <c r="BB1286" s="85"/>
      <c r="BC1286" s="85"/>
      <c r="BD1286" s="85"/>
      <c r="BE1286" s="85"/>
      <c r="BF1286" s="85"/>
      <c r="BG1286" s="85"/>
      <c r="BH1286" s="85"/>
      <c r="BI1286" s="85"/>
      <c r="BJ1286" s="85"/>
      <c r="BK1286" s="85"/>
      <c r="BL1286" s="85"/>
      <c r="BM1286" s="85"/>
      <c r="BN1286" s="85"/>
      <c r="BO1286" s="85"/>
    </row>
    <row r="1287" spans="1:67" x14ac:dyDescent="0.35">
      <c r="A1287" s="85"/>
      <c r="B1287" s="85"/>
      <c r="C1287" s="85"/>
      <c r="D1287" s="85"/>
      <c r="E1287" s="85"/>
      <c r="F1287" s="85"/>
      <c r="G1287" s="85"/>
      <c r="H1287" s="85"/>
      <c r="I1287" s="85"/>
      <c r="J1287" s="85"/>
      <c r="K1287" s="85"/>
      <c r="L1287" s="85"/>
      <c r="M1287" s="85"/>
      <c r="N1287" s="85"/>
      <c r="O1287" s="85"/>
      <c r="P1287" s="85"/>
      <c r="Q1287" s="85"/>
      <c r="R1287" s="85"/>
      <c r="S1287" s="85"/>
      <c r="T1287" s="85"/>
      <c r="U1287" s="85"/>
      <c r="V1287" s="85"/>
      <c r="W1287" s="85"/>
      <c r="X1287" s="85"/>
      <c r="Y1287" s="85"/>
      <c r="Z1287" s="85"/>
      <c r="AA1287" s="85"/>
      <c r="AB1287" s="85"/>
      <c r="AC1287" s="85"/>
      <c r="AD1287" s="85"/>
      <c r="AE1287" s="85"/>
      <c r="AF1287" s="85"/>
      <c r="AG1287" s="85"/>
      <c r="AH1287" s="85"/>
      <c r="AI1287" s="85"/>
      <c r="AJ1287" s="85"/>
      <c r="AK1287" s="85"/>
      <c r="AL1287" s="85"/>
      <c r="AM1287" s="85"/>
      <c r="AN1287" s="85"/>
      <c r="AO1287" s="85"/>
      <c r="AP1287" s="85"/>
      <c r="AQ1287" s="85"/>
      <c r="AR1287" s="85"/>
      <c r="AS1287" s="85"/>
      <c r="AT1287" s="85"/>
      <c r="AU1287" s="85"/>
      <c r="AV1287" s="85"/>
      <c r="AW1287" s="85"/>
      <c r="AX1287" s="85"/>
      <c r="AY1287" s="85"/>
      <c r="AZ1287" s="85"/>
      <c r="BA1287" s="85"/>
      <c r="BB1287" s="85"/>
      <c r="BC1287" s="85"/>
      <c r="BD1287" s="85"/>
      <c r="BE1287" s="85"/>
      <c r="BF1287" s="85"/>
      <c r="BG1287" s="85"/>
      <c r="BH1287" s="85"/>
      <c r="BI1287" s="85"/>
      <c r="BJ1287" s="85"/>
      <c r="BK1287" s="85"/>
      <c r="BL1287" s="85"/>
      <c r="BM1287" s="85"/>
      <c r="BN1287" s="85"/>
      <c r="BO1287" s="85"/>
    </row>
    <row r="1288" spans="1:67" x14ac:dyDescent="0.35">
      <c r="A1288" s="85"/>
      <c r="B1288" s="85"/>
      <c r="C1288" s="85"/>
      <c r="D1288" s="85"/>
      <c r="E1288" s="85"/>
      <c r="F1288" s="85"/>
      <c r="G1288" s="85"/>
      <c r="H1288" s="85"/>
      <c r="I1288" s="85"/>
      <c r="J1288" s="85"/>
      <c r="K1288" s="85"/>
      <c r="L1288" s="85"/>
      <c r="M1288" s="85"/>
      <c r="N1288" s="85"/>
      <c r="O1288" s="85"/>
      <c r="P1288" s="85"/>
      <c r="Q1288" s="85"/>
      <c r="R1288" s="85"/>
      <c r="S1288" s="85"/>
      <c r="T1288" s="85"/>
      <c r="U1288" s="85"/>
      <c r="V1288" s="85"/>
      <c r="W1288" s="85"/>
      <c r="X1288" s="85"/>
      <c r="Y1288" s="85"/>
      <c r="Z1288" s="85"/>
      <c r="AA1288" s="85"/>
      <c r="AB1288" s="85"/>
      <c r="AC1288" s="85"/>
      <c r="AD1288" s="85"/>
      <c r="AE1288" s="85"/>
      <c r="AF1288" s="85"/>
      <c r="AG1288" s="85"/>
      <c r="AH1288" s="85"/>
      <c r="AI1288" s="85"/>
      <c r="AJ1288" s="85"/>
      <c r="AK1288" s="85"/>
      <c r="AL1288" s="85"/>
      <c r="AM1288" s="85"/>
      <c r="AN1288" s="85"/>
      <c r="AO1288" s="85"/>
      <c r="AP1288" s="85"/>
      <c r="AQ1288" s="85"/>
      <c r="AR1288" s="85"/>
      <c r="AS1288" s="85"/>
      <c r="AT1288" s="85"/>
      <c r="AU1288" s="85"/>
      <c r="AV1288" s="85"/>
      <c r="AW1288" s="85"/>
      <c r="AX1288" s="85"/>
      <c r="AY1288" s="85"/>
      <c r="AZ1288" s="85"/>
      <c r="BA1288" s="85"/>
      <c r="BB1288" s="85"/>
      <c r="BC1288" s="85"/>
      <c r="BD1288" s="85"/>
      <c r="BE1288" s="85"/>
      <c r="BF1288" s="85"/>
      <c r="BG1288" s="85"/>
      <c r="BH1288" s="85"/>
      <c r="BI1288" s="85"/>
      <c r="BJ1288" s="85"/>
      <c r="BK1288" s="85"/>
      <c r="BL1288" s="85"/>
      <c r="BM1288" s="85"/>
      <c r="BN1288" s="85"/>
      <c r="BO1288" s="85"/>
    </row>
    <row r="1289" spans="1:67" x14ac:dyDescent="0.35">
      <c r="A1289" s="85"/>
      <c r="B1289" s="85"/>
      <c r="C1289" s="85"/>
      <c r="D1289" s="85"/>
      <c r="E1289" s="85"/>
      <c r="F1289" s="85"/>
      <c r="G1289" s="85"/>
      <c r="H1289" s="85"/>
      <c r="I1289" s="85"/>
      <c r="J1289" s="85"/>
      <c r="K1289" s="85"/>
      <c r="L1289" s="85"/>
      <c r="M1289" s="85"/>
      <c r="N1289" s="85"/>
      <c r="O1289" s="85"/>
      <c r="P1289" s="85"/>
      <c r="Q1289" s="85"/>
      <c r="R1289" s="85"/>
      <c r="S1289" s="85"/>
      <c r="T1289" s="85"/>
      <c r="U1289" s="85"/>
      <c r="V1289" s="85"/>
      <c r="W1289" s="85"/>
      <c r="X1289" s="85"/>
      <c r="Y1289" s="85"/>
      <c r="Z1289" s="85"/>
      <c r="AA1289" s="85"/>
      <c r="AB1289" s="85"/>
      <c r="AC1289" s="85"/>
      <c r="AD1289" s="85"/>
      <c r="AE1289" s="85"/>
      <c r="AF1289" s="85"/>
      <c r="AG1289" s="85"/>
      <c r="AH1289" s="85"/>
      <c r="AI1289" s="85"/>
      <c r="AJ1289" s="85"/>
      <c r="AK1289" s="85"/>
      <c r="AL1289" s="85"/>
      <c r="AM1289" s="85"/>
      <c r="AN1289" s="85"/>
      <c r="AO1289" s="85"/>
      <c r="AP1289" s="85"/>
      <c r="AQ1289" s="85"/>
      <c r="AR1289" s="85"/>
      <c r="AS1289" s="85"/>
      <c r="AT1289" s="85"/>
      <c r="AU1289" s="85"/>
      <c r="AV1289" s="85"/>
      <c r="AW1289" s="85"/>
      <c r="AX1289" s="85"/>
      <c r="AY1289" s="85"/>
      <c r="AZ1289" s="85"/>
      <c r="BA1289" s="85"/>
      <c r="BB1289" s="85"/>
      <c r="BC1289" s="85"/>
      <c r="BD1289" s="85"/>
      <c r="BE1289" s="85"/>
      <c r="BF1289" s="85"/>
      <c r="BG1289" s="85"/>
      <c r="BH1289" s="85"/>
      <c r="BI1289" s="85"/>
      <c r="BJ1289" s="85"/>
      <c r="BK1289" s="85"/>
      <c r="BL1289" s="85"/>
      <c r="BM1289" s="85"/>
      <c r="BN1289" s="85"/>
      <c r="BO1289" s="85"/>
    </row>
    <row r="1290" spans="1:67" x14ac:dyDescent="0.35">
      <c r="A1290" s="85"/>
      <c r="B1290" s="85"/>
      <c r="C1290" s="85"/>
      <c r="D1290" s="85"/>
      <c r="E1290" s="85"/>
      <c r="F1290" s="85"/>
      <c r="G1290" s="85"/>
      <c r="H1290" s="85"/>
      <c r="I1290" s="85"/>
      <c r="J1290" s="85"/>
      <c r="K1290" s="85"/>
      <c r="L1290" s="85"/>
      <c r="M1290" s="85"/>
      <c r="N1290" s="85"/>
      <c r="O1290" s="85"/>
      <c r="P1290" s="85"/>
      <c r="Q1290" s="85"/>
      <c r="R1290" s="85"/>
      <c r="S1290" s="85"/>
      <c r="T1290" s="85"/>
      <c r="U1290" s="85"/>
      <c r="V1290" s="85"/>
      <c r="W1290" s="85"/>
      <c r="X1290" s="85"/>
      <c r="Y1290" s="85"/>
      <c r="Z1290" s="85"/>
      <c r="AA1290" s="85"/>
      <c r="AB1290" s="85"/>
      <c r="AC1290" s="85"/>
      <c r="AD1290" s="85"/>
      <c r="AE1290" s="85"/>
      <c r="AF1290" s="85"/>
      <c r="AG1290" s="85"/>
      <c r="AH1290" s="85"/>
      <c r="AI1290" s="85"/>
      <c r="AJ1290" s="85"/>
      <c r="AK1290" s="85"/>
      <c r="AL1290" s="85"/>
      <c r="AM1290" s="85"/>
      <c r="AN1290" s="85"/>
      <c r="AO1290" s="85"/>
      <c r="AP1290" s="85"/>
      <c r="AQ1290" s="85"/>
      <c r="AR1290" s="85"/>
      <c r="AS1290" s="85"/>
      <c r="AT1290" s="85"/>
      <c r="AU1290" s="85"/>
      <c r="AV1290" s="85"/>
      <c r="AW1290" s="85"/>
      <c r="AX1290" s="85"/>
      <c r="AY1290" s="85"/>
      <c r="AZ1290" s="85"/>
      <c r="BA1290" s="85"/>
      <c r="BB1290" s="85"/>
      <c r="BC1290" s="85"/>
      <c r="BD1290" s="85"/>
      <c r="BE1290" s="85"/>
      <c r="BF1290" s="85"/>
      <c r="BG1290" s="85"/>
      <c r="BH1290" s="85"/>
      <c r="BI1290" s="85"/>
      <c r="BJ1290" s="85"/>
      <c r="BK1290" s="85"/>
      <c r="BL1290" s="85"/>
      <c r="BM1290" s="85"/>
      <c r="BN1290" s="85"/>
      <c r="BO1290" s="85"/>
    </row>
    <row r="1291" spans="1:67" x14ac:dyDescent="0.35">
      <c r="A1291" s="85"/>
      <c r="B1291" s="85"/>
      <c r="C1291" s="85"/>
      <c r="D1291" s="85"/>
      <c r="E1291" s="85"/>
      <c r="F1291" s="85"/>
      <c r="G1291" s="85"/>
      <c r="H1291" s="85"/>
      <c r="I1291" s="85"/>
      <c r="J1291" s="85"/>
      <c r="K1291" s="85"/>
      <c r="L1291" s="85"/>
      <c r="M1291" s="85"/>
      <c r="N1291" s="85"/>
      <c r="O1291" s="85"/>
      <c r="P1291" s="85"/>
      <c r="Q1291" s="85"/>
      <c r="R1291" s="85"/>
      <c r="S1291" s="85"/>
      <c r="T1291" s="85"/>
      <c r="U1291" s="85"/>
      <c r="V1291" s="85"/>
      <c r="W1291" s="85"/>
      <c r="X1291" s="85"/>
      <c r="Y1291" s="85"/>
      <c r="Z1291" s="85"/>
      <c r="AA1291" s="85"/>
      <c r="AB1291" s="85"/>
      <c r="AC1291" s="85"/>
      <c r="AD1291" s="85"/>
      <c r="AE1291" s="85"/>
      <c r="AF1291" s="85"/>
      <c r="AG1291" s="85"/>
      <c r="AH1291" s="85"/>
      <c r="AI1291" s="85"/>
      <c r="AJ1291" s="85"/>
      <c r="AK1291" s="85"/>
      <c r="AL1291" s="85"/>
      <c r="AM1291" s="85"/>
      <c r="AN1291" s="85"/>
      <c r="AO1291" s="85"/>
      <c r="AP1291" s="85"/>
      <c r="AQ1291" s="85"/>
      <c r="AR1291" s="85"/>
      <c r="AS1291" s="85"/>
      <c r="AT1291" s="85"/>
      <c r="AU1291" s="85"/>
      <c r="AV1291" s="85"/>
      <c r="AW1291" s="85"/>
      <c r="AX1291" s="85"/>
      <c r="AY1291" s="85"/>
      <c r="AZ1291" s="85"/>
      <c r="BA1291" s="85"/>
      <c r="BB1291" s="85"/>
      <c r="BC1291" s="85"/>
      <c r="BD1291" s="85"/>
      <c r="BE1291" s="85"/>
      <c r="BF1291" s="85"/>
      <c r="BG1291" s="85"/>
      <c r="BH1291" s="85"/>
      <c r="BI1291" s="85"/>
      <c r="BJ1291" s="85"/>
      <c r="BK1291" s="85"/>
      <c r="BL1291" s="85"/>
      <c r="BM1291" s="85"/>
      <c r="BN1291" s="85"/>
      <c r="BO1291" s="85"/>
    </row>
    <row r="1292" spans="1:67" x14ac:dyDescent="0.35">
      <c r="A1292" s="85"/>
      <c r="B1292" s="85"/>
      <c r="C1292" s="85"/>
      <c r="D1292" s="85"/>
      <c r="E1292" s="85"/>
      <c r="F1292" s="85"/>
      <c r="G1292" s="85"/>
      <c r="H1292" s="85"/>
      <c r="I1292" s="85"/>
      <c r="J1292" s="85"/>
      <c r="K1292" s="85"/>
      <c r="L1292" s="85"/>
      <c r="M1292" s="85"/>
      <c r="N1292" s="85"/>
      <c r="O1292" s="85"/>
      <c r="P1292" s="85"/>
      <c r="Q1292" s="85"/>
      <c r="R1292" s="85"/>
      <c r="S1292" s="85"/>
      <c r="T1292" s="85"/>
      <c r="U1292" s="85"/>
      <c r="V1292" s="85"/>
      <c r="W1292" s="85"/>
      <c r="X1292" s="85"/>
      <c r="Y1292" s="85"/>
      <c r="Z1292" s="85"/>
      <c r="AA1292" s="85"/>
      <c r="AB1292" s="85"/>
      <c r="AC1292" s="85"/>
      <c r="AD1292" s="85"/>
      <c r="AE1292" s="85"/>
      <c r="AF1292" s="85"/>
      <c r="AG1292" s="85"/>
      <c r="AH1292" s="85"/>
      <c r="AI1292" s="85"/>
      <c r="AJ1292" s="85"/>
      <c r="AK1292" s="85"/>
      <c r="AL1292" s="85"/>
      <c r="AM1292" s="85"/>
      <c r="AN1292" s="85"/>
      <c r="AO1292" s="85"/>
      <c r="AP1292" s="85"/>
      <c r="AQ1292" s="85"/>
      <c r="AR1292" s="85"/>
      <c r="AS1292" s="85"/>
      <c r="AT1292" s="85"/>
      <c r="AU1292" s="85"/>
      <c r="AV1292" s="85"/>
      <c r="AW1292" s="85"/>
      <c r="AX1292" s="85"/>
      <c r="AY1292" s="85"/>
      <c r="AZ1292" s="85"/>
      <c r="BA1292" s="85"/>
      <c r="BB1292" s="85"/>
      <c r="BC1292" s="85"/>
      <c r="BD1292" s="85"/>
      <c r="BE1292" s="85"/>
      <c r="BF1292" s="85"/>
      <c r="BG1292" s="85"/>
      <c r="BH1292" s="85"/>
      <c r="BI1292" s="85"/>
      <c r="BJ1292" s="85"/>
      <c r="BK1292" s="85"/>
      <c r="BL1292" s="85"/>
      <c r="BM1292" s="85"/>
      <c r="BN1292" s="85"/>
      <c r="BO1292" s="85"/>
    </row>
    <row r="1293" spans="1:67" x14ac:dyDescent="0.35">
      <c r="A1293" s="85"/>
      <c r="B1293" s="85"/>
      <c r="C1293" s="85"/>
      <c r="D1293" s="85"/>
      <c r="E1293" s="85"/>
      <c r="F1293" s="85"/>
      <c r="G1293" s="85"/>
      <c r="H1293" s="85"/>
      <c r="I1293" s="85"/>
      <c r="J1293" s="85"/>
      <c r="K1293" s="85"/>
      <c r="L1293" s="85"/>
      <c r="M1293" s="85"/>
      <c r="N1293" s="85"/>
      <c r="O1293" s="85"/>
      <c r="P1293" s="85"/>
      <c r="Q1293" s="85"/>
      <c r="R1293" s="85"/>
      <c r="S1293" s="85"/>
      <c r="T1293" s="85"/>
      <c r="U1293" s="85"/>
      <c r="V1293" s="85"/>
      <c r="W1293" s="85"/>
      <c r="X1293" s="85"/>
      <c r="Y1293" s="85"/>
      <c r="Z1293" s="85"/>
      <c r="AA1293" s="85"/>
      <c r="AB1293" s="85"/>
      <c r="AC1293" s="85"/>
      <c r="AD1293" s="85"/>
      <c r="AE1293" s="85"/>
      <c r="AF1293" s="85"/>
      <c r="AG1293" s="85"/>
      <c r="AH1293" s="85"/>
      <c r="AI1293" s="85"/>
      <c r="AJ1293" s="85"/>
      <c r="AK1293" s="85"/>
      <c r="AL1293" s="85"/>
      <c r="AM1293" s="85"/>
      <c r="AN1293" s="85"/>
      <c r="AO1293" s="85"/>
      <c r="AP1293" s="85"/>
      <c r="AQ1293" s="85"/>
      <c r="AR1293" s="85"/>
      <c r="AS1293" s="85"/>
      <c r="AT1293" s="85"/>
      <c r="AU1293" s="85"/>
      <c r="AV1293" s="85"/>
      <c r="AW1293" s="85"/>
      <c r="AX1293" s="85"/>
      <c r="AY1293" s="85"/>
      <c r="AZ1293" s="85"/>
      <c r="BA1293" s="85"/>
      <c r="BB1293" s="85"/>
      <c r="BC1293" s="85"/>
      <c r="BD1293" s="85"/>
      <c r="BE1293" s="85"/>
      <c r="BF1293" s="85"/>
      <c r="BG1293" s="85"/>
      <c r="BH1293" s="85"/>
      <c r="BI1293" s="85"/>
      <c r="BJ1293" s="85"/>
      <c r="BK1293" s="85"/>
      <c r="BL1293" s="85"/>
      <c r="BM1293" s="85"/>
      <c r="BN1293" s="85"/>
      <c r="BO1293" s="85"/>
    </row>
    <row r="1294" spans="1:67" x14ac:dyDescent="0.35">
      <c r="A1294" s="85"/>
      <c r="B1294" s="85"/>
      <c r="C1294" s="85"/>
      <c r="D1294" s="85"/>
      <c r="E1294" s="85"/>
      <c r="F1294" s="85"/>
      <c r="G1294" s="85"/>
      <c r="H1294" s="85"/>
      <c r="I1294" s="85"/>
      <c r="J1294" s="85"/>
      <c r="K1294" s="85"/>
      <c r="L1294" s="85"/>
      <c r="M1294" s="85"/>
      <c r="N1294" s="85"/>
      <c r="O1294" s="85"/>
      <c r="P1294" s="85"/>
      <c r="Q1294" s="85"/>
      <c r="R1294" s="85"/>
      <c r="S1294" s="85"/>
      <c r="T1294" s="85"/>
      <c r="U1294" s="85"/>
      <c r="V1294" s="85"/>
      <c r="W1294" s="85"/>
      <c r="X1294" s="85"/>
      <c r="Y1294" s="85"/>
      <c r="Z1294" s="85"/>
      <c r="AA1294" s="85"/>
      <c r="AB1294" s="85"/>
      <c r="AC1294" s="85"/>
      <c r="AD1294" s="85"/>
      <c r="AE1294" s="85"/>
      <c r="AF1294" s="85"/>
      <c r="AG1294" s="85"/>
      <c r="AH1294" s="85"/>
      <c r="AI1294" s="85"/>
      <c r="AJ1294" s="85"/>
      <c r="AK1294" s="85"/>
      <c r="AL1294" s="85"/>
      <c r="AM1294" s="85"/>
      <c r="AN1294" s="85"/>
      <c r="AO1294" s="85"/>
      <c r="AP1294" s="85"/>
      <c r="AQ1294" s="85"/>
      <c r="AR1294" s="85"/>
      <c r="AS1294" s="85"/>
      <c r="AT1294" s="85"/>
      <c r="AU1294" s="85"/>
      <c r="AV1294" s="85"/>
      <c r="AW1294" s="85"/>
      <c r="AX1294" s="85"/>
      <c r="AY1294" s="85"/>
      <c r="AZ1294" s="85"/>
      <c r="BA1294" s="85"/>
      <c r="BB1294" s="85"/>
      <c r="BC1294" s="85"/>
      <c r="BD1294" s="85"/>
      <c r="BE1294" s="85"/>
      <c r="BF1294" s="85"/>
      <c r="BG1294" s="85"/>
      <c r="BH1294" s="85"/>
      <c r="BI1294" s="85"/>
      <c r="BJ1294" s="85"/>
      <c r="BK1294" s="85"/>
      <c r="BL1294" s="85"/>
      <c r="BM1294" s="85"/>
      <c r="BN1294" s="85"/>
      <c r="BO1294" s="85"/>
    </row>
    <row r="1295" spans="1:67" x14ac:dyDescent="0.35">
      <c r="A1295" s="85"/>
      <c r="B1295" s="85"/>
      <c r="C1295" s="85"/>
      <c r="D1295" s="85"/>
      <c r="E1295" s="85"/>
      <c r="F1295" s="85"/>
      <c r="G1295" s="85"/>
      <c r="H1295" s="85"/>
      <c r="I1295" s="85"/>
      <c r="J1295" s="85"/>
      <c r="K1295" s="85"/>
      <c r="L1295" s="85"/>
      <c r="M1295" s="85"/>
      <c r="N1295" s="85"/>
      <c r="O1295" s="85"/>
      <c r="P1295" s="85"/>
      <c r="Q1295" s="85"/>
      <c r="R1295" s="85"/>
      <c r="S1295" s="85"/>
      <c r="T1295" s="85"/>
      <c r="U1295" s="85"/>
      <c r="V1295" s="85"/>
      <c r="W1295" s="85"/>
      <c r="X1295" s="85"/>
      <c r="Y1295" s="85"/>
      <c r="Z1295" s="85"/>
      <c r="AA1295" s="85"/>
      <c r="AB1295" s="85"/>
      <c r="AC1295" s="85"/>
      <c r="AD1295" s="85"/>
      <c r="AE1295" s="85"/>
      <c r="AF1295" s="85"/>
      <c r="AG1295" s="85"/>
      <c r="AH1295" s="85"/>
      <c r="AI1295" s="85"/>
      <c r="AJ1295" s="85"/>
      <c r="AK1295" s="85"/>
      <c r="AL1295" s="85"/>
      <c r="AM1295" s="85"/>
      <c r="AN1295" s="85"/>
      <c r="AO1295" s="85"/>
      <c r="AP1295" s="85"/>
      <c r="AQ1295" s="85"/>
      <c r="AR1295" s="85"/>
      <c r="AS1295" s="85"/>
      <c r="AT1295" s="85"/>
      <c r="AU1295" s="85"/>
      <c r="AV1295" s="85"/>
      <c r="AW1295" s="85"/>
      <c r="AX1295" s="85"/>
      <c r="AY1295" s="85"/>
      <c r="AZ1295" s="85"/>
      <c r="BA1295" s="85"/>
      <c r="BB1295" s="85"/>
      <c r="BC1295" s="85"/>
      <c r="BD1295" s="85"/>
      <c r="BE1295" s="85"/>
      <c r="BF1295" s="85"/>
      <c r="BG1295" s="85"/>
      <c r="BH1295" s="85"/>
      <c r="BI1295" s="85"/>
      <c r="BJ1295" s="85"/>
      <c r="BK1295" s="85"/>
      <c r="BL1295" s="85"/>
      <c r="BM1295" s="85"/>
      <c r="BN1295" s="85"/>
      <c r="BO1295" s="85"/>
    </row>
    <row r="1296" spans="1:67" x14ac:dyDescent="0.35">
      <c r="A1296" s="85"/>
      <c r="B1296" s="85"/>
      <c r="C1296" s="85"/>
      <c r="D1296" s="85"/>
      <c r="E1296" s="85"/>
      <c r="F1296" s="85"/>
      <c r="G1296" s="85"/>
      <c r="H1296" s="85"/>
      <c r="I1296" s="85"/>
      <c r="J1296" s="85"/>
      <c r="K1296" s="85"/>
      <c r="L1296" s="85"/>
      <c r="M1296" s="85"/>
      <c r="N1296" s="85"/>
      <c r="O1296" s="85"/>
      <c r="P1296" s="85"/>
      <c r="Q1296" s="85"/>
      <c r="R1296" s="85"/>
      <c r="S1296" s="85"/>
      <c r="T1296" s="85"/>
      <c r="U1296" s="85"/>
      <c r="V1296" s="85"/>
      <c r="W1296" s="85"/>
      <c r="X1296" s="85"/>
      <c r="Y1296" s="85"/>
      <c r="Z1296" s="85"/>
      <c r="AA1296" s="85"/>
      <c r="AB1296" s="85"/>
      <c r="AC1296" s="85"/>
      <c r="AD1296" s="85"/>
      <c r="AE1296" s="85"/>
      <c r="AF1296" s="85"/>
      <c r="AG1296" s="85"/>
      <c r="AH1296" s="85"/>
      <c r="AI1296" s="85"/>
      <c r="AJ1296" s="85"/>
      <c r="AK1296" s="85"/>
      <c r="AL1296" s="85"/>
      <c r="AM1296" s="85"/>
      <c r="AN1296" s="85"/>
      <c r="AO1296" s="85"/>
      <c r="AP1296" s="85"/>
      <c r="AQ1296" s="85"/>
      <c r="AR1296" s="85"/>
      <c r="AS1296" s="85"/>
      <c r="AT1296" s="85"/>
      <c r="AU1296" s="85"/>
      <c r="AV1296" s="85"/>
      <c r="AW1296" s="85"/>
      <c r="AX1296" s="85"/>
      <c r="AY1296" s="85"/>
      <c r="AZ1296" s="85"/>
      <c r="BA1296" s="85"/>
      <c r="BB1296" s="85"/>
      <c r="BC1296" s="85"/>
      <c r="BD1296" s="85"/>
      <c r="BE1296" s="85"/>
      <c r="BF1296" s="85"/>
      <c r="BG1296" s="85"/>
      <c r="BH1296" s="85"/>
      <c r="BI1296" s="85"/>
      <c r="BJ1296" s="85"/>
      <c r="BK1296" s="85"/>
      <c r="BL1296" s="85"/>
      <c r="BM1296" s="85"/>
      <c r="BN1296" s="85"/>
      <c r="BO1296" s="85"/>
    </row>
    <row r="1297" spans="1:67" x14ac:dyDescent="0.35">
      <c r="A1297" s="85"/>
      <c r="B1297" s="85"/>
      <c r="C1297" s="85"/>
      <c r="D1297" s="85"/>
      <c r="E1297" s="85"/>
      <c r="F1297" s="85"/>
      <c r="G1297" s="85"/>
      <c r="H1297" s="85"/>
      <c r="I1297" s="85"/>
      <c r="J1297" s="85"/>
      <c r="K1297" s="85"/>
      <c r="L1297" s="85"/>
      <c r="M1297" s="85"/>
      <c r="N1297" s="85"/>
      <c r="O1297" s="85"/>
      <c r="P1297" s="85"/>
      <c r="Q1297" s="85"/>
      <c r="R1297" s="85"/>
      <c r="S1297" s="85"/>
      <c r="T1297" s="85"/>
      <c r="U1297" s="85"/>
      <c r="V1297" s="85"/>
      <c r="W1297" s="85"/>
      <c r="X1297" s="85"/>
      <c r="Y1297" s="85"/>
      <c r="Z1297" s="85"/>
      <c r="AA1297" s="85"/>
      <c r="AB1297" s="85"/>
      <c r="AC1297" s="85"/>
      <c r="AD1297" s="85"/>
      <c r="AE1297" s="85"/>
      <c r="AF1297" s="85"/>
      <c r="AG1297" s="85"/>
      <c r="AH1297" s="85"/>
      <c r="AI1297" s="85"/>
      <c r="AJ1297" s="85"/>
      <c r="AK1297" s="85"/>
      <c r="AL1297" s="85"/>
      <c r="AM1297" s="85"/>
      <c r="AN1297" s="85"/>
      <c r="AO1297" s="85"/>
      <c r="AP1297" s="85"/>
      <c r="AQ1297" s="85"/>
      <c r="AR1297" s="85"/>
      <c r="AS1297" s="85"/>
      <c r="AT1297" s="85"/>
      <c r="AU1297" s="85"/>
      <c r="AV1297" s="85"/>
      <c r="AW1297" s="85"/>
      <c r="AX1297" s="85"/>
      <c r="AY1297" s="85"/>
      <c r="AZ1297" s="85"/>
      <c r="BA1297" s="85"/>
      <c r="BB1297" s="85"/>
      <c r="BC1297" s="85"/>
      <c r="BD1297" s="85"/>
      <c r="BE1297" s="85"/>
      <c r="BF1297" s="85"/>
      <c r="BG1297" s="85"/>
      <c r="BH1297" s="85"/>
      <c r="BI1297" s="85"/>
      <c r="BJ1297" s="85"/>
      <c r="BK1297" s="85"/>
      <c r="BL1297" s="85"/>
      <c r="BM1297" s="85"/>
      <c r="BN1297" s="85"/>
      <c r="BO1297" s="85"/>
    </row>
    <row r="1298" spans="1:67" x14ac:dyDescent="0.35">
      <c r="A1298" s="85"/>
      <c r="B1298" s="85"/>
      <c r="C1298" s="85"/>
      <c r="D1298" s="85"/>
      <c r="E1298" s="85"/>
      <c r="F1298" s="85"/>
      <c r="G1298" s="85"/>
      <c r="H1298" s="85"/>
      <c r="I1298" s="85"/>
      <c r="J1298" s="85"/>
      <c r="K1298" s="85"/>
      <c r="L1298" s="85"/>
      <c r="M1298" s="85"/>
      <c r="N1298" s="85"/>
      <c r="O1298" s="85"/>
      <c r="P1298" s="85"/>
      <c r="Q1298" s="85"/>
      <c r="R1298" s="85"/>
      <c r="S1298" s="85"/>
      <c r="T1298" s="85"/>
      <c r="U1298" s="85"/>
      <c r="V1298" s="85"/>
      <c r="W1298" s="85"/>
      <c r="X1298" s="85"/>
      <c r="Y1298" s="85"/>
      <c r="Z1298" s="85"/>
      <c r="AA1298" s="85"/>
      <c r="AB1298" s="85"/>
      <c r="AC1298" s="85"/>
      <c r="AD1298" s="85"/>
      <c r="AE1298" s="85"/>
      <c r="AF1298" s="85"/>
      <c r="AG1298" s="85"/>
      <c r="AH1298" s="85"/>
      <c r="AI1298" s="85"/>
      <c r="AJ1298" s="85"/>
      <c r="AK1298" s="85"/>
      <c r="AL1298" s="85"/>
      <c r="AM1298" s="85"/>
      <c r="AN1298" s="85"/>
      <c r="AO1298" s="85"/>
      <c r="AP1298" s="85"/>
      <c r="AQ1298" s="85"/>
      <c r="AR1298" s="85"/>
      <c r="AS1298" s="85"/>
      <c r="AT1298" s="85"/>
      <c r="AU1298" s="85"/>
      <c r="AV1298" s="85"/>
      <c r="AW1298" s="85"/>
      <c r="AX1298" s="85"/>
      <c r="AY1298" s="85"/>
      <c r="AZ1298" s="85"/>
      <c r="BA1298" s="85"/>
      <c r="BB1298" s="85"/>
      <c r="BC1298" s="85"/>
      <c r="BD1298" s="85"/>
      <c r="BE1298" s="85"/>
      <c r="BF1298" s="85"/>
      <c r="BG1298" s="85"/>
      <c r="BH1298" s="85"/>
      <c r="BI1298" s="85"/>
      <c r="BJ1298" s="85"/>
      <c r="BK1298" s="85"/>
      <c r="BL1298" s="85"/>
      <c r="BM1298" s="85"/>
      <c r="BN1298" s="85"/>
      <c r="BO1298" s="85"/>
    </row>
    <row r="1299" spans="1:67" x14ac:dyDescent="0.35">
      <c r="A1299" s="85"/>
      <c r="B1299" s="85"/>
      <c r="C1299" s="85"/>
      <c r="D1299" s="85"/>
      <c r="E1299" s="85"/>
      <c r="F1299" s="85"/>
      <c r="G1299" s="85"/>
      <c r="H1299" s="85"/>
      <c r="I1299" s="85"/>
      <c r="J1299" s="85"/>
      <c r="K1299" s="85"/>
      <c r="L1299" s="85"/>
      <c r="M1299" s="85"/>
      <c r="N1299" s="85"/>
      <c r="O1299" s="85"/>
      <c r="P1299" s="85"/>
      <c r="Q1299" s="85"/>
      <c r="R1299" s="85"/>
      <c r="S1299" s="85"/>
      <c r="T1299" s="85"/>
      <c r="U1299" s="85"/>
      <c r="V1299" s="85"/>
      <c r="W1299" s="85"/>
      <c r="X1299" s="85"/>
      <c r="Y1299" s="85"/>
      <c r="Z1299" s="85"/>
      <c r="AA1299" s="85"/>
      <c r="AB1299" s="85"/>
      <c r="AC1299" s="85"/>
      <c r="AD1299" s="85"/>
      <c r="AE1299" s="85"/>
      <c r="AF1299" s="85"/>
      <c r="AG1299" s="85"/>
      <c r="AH1299" s="85"/>
      <c r="AI1299" s="85"/>
      <c r="AJ1299" s="85"/>
      <c r="AK1299" s="85"/>
      <c r="AL1299" s="85"/>
      <c r="AM1299" s="85"/>
      <c r="AN1299" s="85"/>
      <c r="AO1299" s="85"/>
      <c r="AP1299" s="85"/>
      <c r="AQ1299" s="85"/>
      <c r="AR1299" s="85"/>
      <c r="AS1299" s="85"/>
      <c r="AT1299" s="85"/>
      <c r="AU1299" s="85"/>
      <c r="AV1299" s="85"/>
      <c r="AW1299" s="85"/>
      <c r="AX1299" s="85"/>
      <c r="AY1299" s="85"/>
      <c r="AZ1299" s="85"/>
      <c r="BA1299" s="85"/>
      <c r="BB1299" s="85"/>
      <c r="BC1299" s="85"/>
      <c r="BD1299" s="85"/>
      <c r="BE1299" s="85"/>
      <c r="BF1299" s="85"/>
      <c r="BG1299" s="85"/>
      <c r="BH1299" s="85"/>
      <c r="BI1299" s="85"/>
      <c r="BJ1299" s="85"/>
      <c r="BK1299" s="85"/>
      <c r="BL1299" s="85"/>
      <c r="BM1299" s="85"/>
      <c r="BN1299" s="85"/>
      <c r="BO1299" s="85"/>
    </row>
    <row r="1300" spans="1:67" x14ac:dyDescent="0.35">
      <c r="A1300" s="85"/>
      <c r="B1300" s="85"/>
      <c r="C1300" s="85"/>
      <c r="D1300" s="85"/>
      <c r="E1300" s="85"/>
      <c r="F1300" s="85"/>
      <c r="G1300" s="85"/>
      <c r="H1300" s="85"/>
      <c r="I1300" s="85"/>
      <c r="J1300" s="85"/>
      <c r="K1300" s="85"/>
      <c r="L1300" s="85"/>
      <c r="M1300" s="85"/>
      <c r="N1300" s="85"/>
      <c r="O1300" s="85"/>
      <c r="P1300" s="85"/>
      <c r="Q1300" s="85"/>
      <c r="R1300" s="85"/>
      <c r="S1300" s="85"/>
      <c r="T1300" s="85"/>
      <c r="U1300" s="85"/>
      <c r="V1300" s="85"/>
      <c r="W1300" s="85"/>
      <c r="X1300" s="85"/>
      <c r="Y1300" s="85"/>
      <c r="Z1300" s="85"/>
      <c r="AA1300" s="85"/>
      <c r="AB1300" s="85"/>
      <c r="AC1300" s="85"/>
      <c r="AD1300" s="85"/>
      <c r="AE1300" s="85"/>
      <c r="AF1300" s="85"/>
      <c r="AG1300" s="85"/>
      <c r="AH1300" s="85"/>
      <c r="AI1300" s="85"/>
      <c r="AJ1300" s="85"/>
      <c r="AK1300" s="85"/>
      <c r="AL1300" s="85"/>
      <c r="AM1300" s="85"/>
      <c r="AN1300" s="85"/>
      <c r="AO1300" s="85"/>
      <c r="AP1300" s="85"/>
      <c r="AQ1300" s="85"/>
      <c r="AR1300" s="85"/>
      <c r="AS1300" s="85"/>
      <c r="AT1300" s="85"/>
      <c r="AU1300" s="85"/>
      <c r="AV1300" s="85"/>
      <c r="AW1300" s="85"/>
      <c r="AX1300" s="85"/>
      <c r="AY1300" s="85"/>
      <c r="AZ1300" s="85"/>
      <c r="BA1300" s="85"/>
      <c r="BB1300" s="85"/>
      <c r="BC1300" s="85"/>
      <c r="BD1300" s="85"/>
      <c r="BE1300" s="85"/>
      <c r="BF1300" s="85"/>
      <c r="BG1300" s="85"/>
      <c r="BH1300" s="85"/>
      <c r="BI1300" s="85"/>
      <c r="BJ1300" s="85"/>
      <c r="BK1300" s="85"/>
      <c r="BL1300" s="85"/>
      <c r="BM1300" s="85"/>
      <c r="BN1300" s="85"/>
      <c r="BO1300" s="85"/>
    </row>
    <row r="1301" spans="1:67" x14ac:dyDescent="0.35">
      <c r="A1301" s="85"/>
      <c r="B1301" s="85"/>
      <c r="C1301" s="85"/>
      <c r="D1301" s="85"/>
      <c r="E1301" s="85"/>
      <c r="F1301" s="85"/>
      <c r="G1301" s="85"/>
      <c r="H1301" s="85"/>
      <c r="I1301" s="85"/>
      <c r="J1301" s="85"/>
      <c r="K1301" s="85"/>
      <c r="L1301" s="85"/>
      <c r="M1301" s="85"/>
      <c r="N1301" s="85"/>
      <c r="O1301" s="85"/>
      <c r="P1301" s="85"/>
      <c r="Q1301" s="85"/>
      <c r="R1301" s="85"/>
      <c r="S1301" s="85"/>
      <c r="T1301" s="85"/>
      <c r="U1301" s="85"/>
      <c r="V1301" s="85"/>
      <c r="W1301" s="85"/>
      <c r="X1301" s="85"/>
      <c r="Y1301" s="85"/>
      <c r="Z1301" s="85"/>
      <c r="AA1301" s="85"/>
      <c r="AB1301" s="85"/>
      <c r="AC1301" s="85"/>
      <c r="AD1301" s="85"/>
      <c r="AE1301" s="85"/>
      <c r="AF1301" s="85"/>
      <c r="AG1301" s="85"/>
      <c r="AH1301" s="85"/>
      <c r="AI1301" s="85"/>
      <c r="AJ1301" s="85"/>
      <c r="AK1301" s="85"/>
      <c r="AL1301" s="85"/>
      <c r="AM1301" s="85"/>
      <c r="AN1301" s="85"/>
      <c r="AO1301" s="85"/>
      <c r="AP1301" s="85"/>
      <c r="AQ1301" s="85"/>
      <c r="AR1301" s="85"/>
      <c r="AS1301" s="85"/>
      <c r="AT1301" s="85"/>
      <c r="AU1301" s="85"/>
      <c r="AV1301" s="85"/>
      <c r="AW1301" s="85"/>
      <c r="AX1301" s="85"/>
      <c r="AY1301" s="85"/>
      <c r="AZ1301" s="85"/>
      <c r="BA1301" s="85"/>
      <c r="BB1301" s="85"/>
      <c r="BC1301" s="85"/>
      <c r="BD1301" s="85"/>
      <c r="BE1301" s="85"/>
      <c r="BF1301" s="85"/>
      <c r="BG1301" s="85"/>
      <c r="BH1301" s="85"/>
      <c r="BI1301" s="85"/>
      <c r="BJ1301" s="85"/>
      <c r="BK1301" s="85"/>
      <c r="BL1301" s="85"/>
      <c r="BM1301" s="85"/>
      <c r="BN1301" s="85"/>
      <c r="BO1301" s="85"/>
    </row>
    <row r="1302" spans="1:67" x14ac:dyDescent="0.35">
      <c r="A1302" s="85"/>
      <c r="B1302" s="85"/>
      <c r="C1302" s="85"/>
      <c r="D1302" s="85"/>
      <c r="E1302" s="85"/>
      <c r="F1302" s="85"/>
      <c r="G1302" s="85"/>
      <c r="H1302" s="85"/>
      <c r="I1302" s="85"/>
      <c r="J1302" s="85"/>
      <c r="K1302" s="85"/>
      <c r="L1302" s="85"/>
      <c r="M1302" s="85"/>
      <c r="N1302" s="85"/>
      <c r="O1302" s="85"/>
      <c r="P1302" s="85"/>
      <c r="Q1302" s="85"/>
      <c r="R1302" s="85"/>
      <c r="S1302" s="85"/>
      <c r="T1302" s="85"/>
      <c r="U1302" s="85"/>
      <c r="V1302" s="85"/>
      <c r="W1302" s="85"/>
      <c r="X1302" s="85"/>
      <c r="Y1302" s="85"/>
      <c r="Z1302" s="85"/>
      <c r="AA1302" s="85"/>
      <c r="AB1302" s="85"/>
      <c r="AC1302" s="85"/>
      <c r="AD1302" s="85"/>
      <c r="AE1302" s="85"/>
      <c r="AF1302" s="85"/>
      <c r="AG1302" s="85"/>
      <c r="AH1302" s="85"/>
      <c r="AI1302" s="85"/>
      <c r="AJ1302" s="85"/>
      <c r="AK1302" s="85"/>
      <c r="AL1302" s="85"/>
      <c r="AM1302" s="85"/>
      <c r="AN1302" s="85"/>
      <c r="AO1302" s="85"/>
      <c r="AP1302" s="85"/>
      <c r="AQ1302" s="85"/>
      <c r="AR1302" s="85"/>
      <c r="AS1302" s="85"/>
      <c r="AT1302" s="85"/>
      <c r="AU1302" s="85"/>
      <c r="AV1302" s="85"/>
      <c r="AW1302" s="85"/>
      <c r="AX1302" s="85"/>
      <c r="AY1302" s="85"/>
      <c r="AZ1302" s="85"/>
      <c r="BA1302" s="85"/>
      <c r="BB1302" s="85"/>
      <c r="BC1302" s="85"/>
      <c r="BD1302" s="85"/>
      <c r="BE1302" s="85"/>
      <c r="BF1302" s="85"/>
      <c r="BG1302" s="85"/>
      <c r="BH1302" s="85"/>
      <c r="BI1302" s="85"/>
      <c r="BJ1302" s="85"/>
      <c r="BK1302" s="85"/>
      <c r="BL1302" s="85"/>
      <c r="BM1302" s="85"/>
      <c r="BN1302" s="85"/>
      <c r="BO1302" s="85"/>
    </row>
    <row r="1303" spans="1:67" x14ac:dyDescent="0.35">
      <c r="A1303" s="85"/>
      <c r="B1303" s="85"/>
      <c r="C1303" s="85"/>
      <c r="D1303" s="85"/>
      <c r="E1303" s="85"/>
      <c r="F1303" s="85"/>
      <c r="G1303" s="85"/>
      <c r="H1303" s="85"/>
      <c r="I1303" s="85"/>
      <c r="J1303" s="85"/>
      <c r="K1303" s="85"/>
      <c r="L1303" s="85"/>
      <c r="M1303" s="85"/>
      <c r="N1303" s="85"/>
      <c r="O1303" s="85"/>
      <c r="P1303" s="85"/>
      <c r="Q1303" s="85"/>
      <c r="R1303" s="85"/>
      <c r="S1303" s="85"/>
      <c r="T1303" s="85"/>
      <c r="U1303" s="85"/>
      <c r="V1303" s="85"/>
      <c r="W1303" s="85"/>
      <c r="X1303" s="85"/>
      <c r="Y1303" s="85"/>
      <c r="Z1303" s="85"/>
      <c r="AA1303" s="85"/>
      <c r="AB1303" s="85"/>
      <c r="AC1303" s="85"/>
      <c r="AD1303" s="85"/>
      <c r="AE1303" s="85"/>
      <c r="AF1303" s="85"/>
      <c r="AG1303" s="85"/>
      <c r="AH1303" s="85"/>
      <c r="AI1303" s="85"/>
      <c r="AJ1303" s="85"/>
      <c r="AK1303" s="85"/>
      <c r="AL1303" s="85"/>
      <c r="AM1303" s="85"/>
      <c r="AN1303" s="85"/>
      <c r="AO1303" s="85"/>
      <c r="AP1303" s="85"/>
      <c r="AQ1303" s="85"/>
      <c r="AR1303" s="85"/>
      <c r="AS1303" s="85"/>
      <c r="AT1303" s="85"/>
      <c r="AU1303" s="85"/>
      <c r="AV1303" s="85"/>
      <c r="AW1303" s="85"/>
      <c r="AX1303" s="85"/>
      <c r="AY1303" s="85"/>
      <c r="AZ1303" s="85"/>
      <c r="BA1303" s="85"/>
      <c r="BB1303" s="85"/>
      <c r="BC1303" s="85"/>
      <c r="BD1303" s="85"/>
      <c r="BE1303" s="85"/>
      <c r="BF1303" s="85"/>
      <c r="BG1303" s="85"/>
      <c r="BH1303" s="85"/>
      <c r="BI1303" s="85"/>
      <c r="BJ1303" s="85"/>
      <c r="BK1303" s="85"/>
      <c r="BL1303" s="85"/>
      <c r="BM1303" s="85"/>
      <c r="BN1303" s="85"/>
      <c r="BO1303" s="85"/>
    </row>
  </sheetData>
  <mergeCells count="1018">
    <mergeCell ref="W200:X200"/>
    <mergeCell ref="W201:X201"/>
    <mergeCell ref="W202:X202"/>
    <mergeCell ref="W203:X203"/>
    <mergeCell ref="W204:X204"/>
    <mergeCell ref="I217:J217"/>
    <mergeCell ref="K217:L217"/>
    <mergeCell ref="M217:N217"/>
    <mergeCell ref="O217:P217"/>
    <mergeCell ref="Q217:R217"/>
    <mergeCell ref="S217:T217"/>
    <mergeCell ref="U217:V217"/>
    <mergeCell ref="W217:X217"/>
    <mergeCell ref="B1108:F1108"/>
    <mergeCell ref="C78:D78"/>
    <mergeCell ref="C79:D79"/>
    <mergeCell ref="C80:D80"/>
    <mergeCell ref="C81:D81"/>
    <mergeCell ref="C82:D82"/>
    <mergeCell ref="C83:D83"/>
    <mergeCell ref="C84:D84"/>
    <mergeCell ref="C85:D85"/>
    <mergeCell ref="C86:D86"/>
    <mergeCell ref="C87:D87"/>
    <mergeCell ref="C88:D88"/>
    <mergeCell ref="C89:D89"/>
    <mergeCell ref="B1072:F1072"/>
    <mergeCell ref="B1081:F1081"/>
    <mergeCell ref="B1084:F1084"/>
    <mergeCell ref="B1085:F1085"/>
    <mergeCell ref="A1060:AC1060"/>
    <mergeCell ref="B1061:F1061"/>
    <mergeCell ref="B1015:D1015"/>
    <mergeCell ref="B1016:D1016"/>
    <mergeCell ref="B1025:D1025"/>
    <mergeCell ref="B1034:D1034"/>
    <mergeCell ref="B991:L991"/>
    <mergeCell ref="B992:L992"/>
    <mergeCell ref="B993:L993"/>
    <mergeCell ref="B1014:D1014"/>
    <mergeCell ref="K1003:L1003"/>
    <mergeCell ref="K1004:L1004"/>
    <mergeCell ref="K1005:L1005"/>
    <mergeCell ref="K1006:L1006"/>
    <mergeCell ref="K1007:L1007"/>
    <mergeCell ref="K1008:L1008"/>
    <mergeCell ref="K1009:L1009"/>
    <mergeCell ref="K1010:L1010"/>
    <mergeCell ref="K994:L994"/>
    <mergeCell ref="K995:L995"/>
    <mergeCell ref="K996:L996"/>
    <mergeCell ref="K997:L997"/>
    <mergeCell ref="I994:J994"/>
    <mergeCell ref="I995:J995"/>
    <mergeCell ref="I996:J996"/>
    <mergeCell ref="I997:J997"/>
    <mergeCell ref="I998:J998"/>
    <mergeCell ref="C1010:D1010"/>
    <mergeCell ref="C994:D994"/>
    <mergeCell ref="C995:D995"/>
    <mergeCell ref="C996:D996"/>
    <mergeCell ref="C997:D997"/>
    <mergeCell ref="C998:D998"/>
    <mergeCell ref="E1003:F1003"/>
    <mergeCell ref="B988:F988"/>
    <mergeCell ref="B952:F952"/>
    <mergeCell ref="B961:F961"/>
    <mergeCell ref="A967:AC967"/>
    <mergeCell ref="B968:F968"/>
    <mergeCell ref="B969:F969"/>
    <mergeCell ref="B970:F970"/>
    <mergeCell ref="B979:F979"/>
    <mergeCell ref="K998:L998"/>
    <mergeCell ref="I1003:J1003"/>
    <mergeCell ref="I1004:J1004"/>
    <mergeCell ref="I1005:J1005"/>
    <mergeCell ref="I1006:J1006"/>
    <mergeCell ref="I1007:J1007"/>
    <mergeCell ref="I1008:J1008"/>
    <mergeCell ref="I1009:J1009"/>
    <mergeCell ref="I1010:J1010"/>
    <mergeCell ref="E971:F971"/>
    <mergeCell ref="E972:F972"/>
    <mergeCell ref="E973:F973"/>
    <mergeCell ref="C987:D987"/>
    <mergeCell ref="C954:D954"/>
    <mergeCell ref="C955:D955"/>
    <mergeCell ref="C956:D956"/>
    <mergeCell ref="C957:D957"/>
    <mergeCell ref="C958:D958"/>
    <mergeCell ref="C959:D959"/>
    <mergeCell ref="C960:D960"/>
    <mergeCell ref="E974:F974"/>
    <mergeCell ref="E975:F975"/>
    <mergeCell ref="C971:D971"/>
    <mergeCell ref="C972:D972"/>
    <mergeCell ref="E936:F936"/>
    <mergeCell ref="E937:F937"/>
    <mergeCell ref="E938:F938"/>
    <mergeCell ref="C934:D934"/>
    <mergeCell ref="C935:D935"/>
    <mergeCell ref="C936:D936"/>
    <mergeCell ref="C937:D937"/>
    <mergeCell ref="C938:D938"/>
    <mergeCell ref="E953:F953"/>
    <mergeCell ref="B898:F898"/>
    <mergeCell ref="B899:F899"/>
    <mergeCell ref="B912:F912"/>
    <mergeCell ref="B921:F921"/>
    <mergeCell ref="E913:F913"/>
    <mergeCell ref="E914:F914"/>
    <mergeCell ref="E915:F915"/>
    <mergeCell ref="E916:F916"/>
    <mergeCell ref="E917:F917"/>
    <mergeCell ref="E918:F918"/>
    <mergeCell ref="E919:F919"/>
    <mergeCell ref="E920:F920"/>
    <mergeCell ref="C913:D913"/>
    <mergeCell ref="C914:D914"/>
    <mergeCell ref="C915:D915"/>
    <mergeCell ref="C916:D916"/>
    <mergeCell ref="C917:D917"/>
    <mergeCell ref="C918:D918"/>
    <mergeCell ref="C919:D919"/>
    <mergeCell ref="C920:D920"/>
    <mergeCell ref="E900:F900"/>
    <mergeCell ref="E901:F901"/>
    <mergeCell ref="E902:F902"/>
    <mergeCell ref="E828:F828"/>
    <mergeCell ref="E829:F829"/>
    <mergeCell ref="E830:F830"/>
    <mergeCell ref="E831:F831"/>
    <mergeCell ref="E832:F832"/>
    <mergeCell ref="C828:D828"/>
    <mergeCell ref="C829:D829"/>
    <mergeCell ref="C830:D830"/>
    <mergeCell ref="C831:D831"/>
    <mergeCell ref="C832:D832"/>
    <mergeCell ref="E871:F871"/>
    <mergeCell ref="E872:F872"/>
    <mergeCell ref="E873:F873"/>
    <mergeCell ref="E874:F874"/>
    <mergeCell ref="E875:F875"/>
    <mergeCell ref="E876:F876"/>
    <mergeCell ref="E877:F877"/>
    <mergeCell ref="C871:D871"/>
    <mergeCell ref="C872:D872"/>
    <mergeCell ref="C873:D873"/>
    <mergeCell ref="C874:D874"/>
    <mergeCell ref="C875:D875"/>
    <mergeCell ref="C876:D876"/>
    <mergeCell ref="C877:D877"/>
    <mergeCell ref="B870:F870"/>
    <mergeCell ref="A789:AC789"/>
    <mergeCell ref="B790:F790"/>
    <mergeCell ref="B791:F791"/>
    <mergeCell ref="B792:F792"/>
    <mergeCell ref="B812:F812"/>
    <mergeCell ref="B749:J749"/>
    <mergeCell ref="B750:J750"/>
    <mergeCell ref="B759:N759"/>
    <mergeCell ref="B768:N768"/>
    <mergeCell ref="C760:D760"/>
    <mergeCell ref="C761:D761"/>
    <mergeCell ref="C762:D762"/>
    <mergeCell ref="C763:D763"/>
    <mergeCell ref="C764:D764"/>
    <mergeCell ref="C765:D765"/>
    <mergeCell ref="C766:D766"/>
    <mergeCell ref="C767:D767"/>
    <mergeCell ref="I760:J760"/>
    <mergeCell ref="I761:J761"/>
    <mergeCell ref="I762:J762"/>
    <mergeCell ref="I763:J763"/>
    <mergeCell ref="I764:J764"/>
    <mergeCell ref="I765:J765"/>
    <mergeCell ref="I766:J766"/>
    <mergeCell ref="C751:D751"/>
    <mergeCell ref="C752:D752"/>
    <mergeCell ref="C753:D753"/>
    <mergeCell ref="C754:D754"/>
    <mergeCell ref="C755:D755"/>
    <mergeCell ref="M766:N766"/>
    <mergeCell ref="M767:N767"/>
    <mergeCell ref="K760:L760"/>
    <mergeCell ref="B709:D709"/>
    <mergeCell ref="B710:D710"/>
    <mergeCell ref="B719:D719"/>
    <mergeCell ref="B728:D728"/>
    <mergeCell ref="B748:J748"/>
    <mergeCell ref="B662:D662"/>
    <mergeCell ref="B674:F674"/>
    <mergeCell ref="B675:F675"/>
    <mergeCell ref="B684:F684"/>
    <mergeCell ref="B708:D708"/>
    <mergeCell ref="C666:D666"/>
    <mergeCell ref="C667:D667"/>
    <mergeCell ref="E663:F663"/>
    <mergeCell ref="E664:F664"/>
    <mergeCell ref="E665:F665"/>
    <mergeCell ref="E666:F666"/>
    <mergeCell ref="E667:F667"/>
    <mergeCell ref="C676:D676"/>
    <mergeCell ref="C677:D677"/>
    <mergeCell ref="C678:D678"/>
    <mergeCell ref="C679:D679"/>
    <mergeCell ref="C680:D680"/>
    <mergeCell ref="C681:D681"/>
    <mergeCell ref="C682:D682"/>
    <mergeCell ref="C724:D724"/>
    <mergeCell ref="C725:D725"/>
    <mergeCell ref="C726:D726"/>
    <mergeCell ref="C727:D727"/>
    <mergeCell ref="C711:D711"/>
    <mergeCell ref="C712:D712"/>
    <mergeCell ref="C713:D713"/>
    <mergeCell ref="C714:D714"/>
    <mergeCell ref="B634:D634"/>
    <mergeCell ref="B643:D643"/>
    <mergeCell ref="B652:D652"/>
    <mergeCell ref="B660:D660"/>
    <mergeCell ref="B661:D661"/>
    <mergeCell ref="B606:D606"/>
    <mergeCell ref="B615:D615"/>
    <mergeCell ref="B624:D624"/>
    <mergeCell ref="B632:D632"/>
    <mergeCell ref="B633:D633"/>
    <mergeCell ref="C617:D617"/>
    <mergeCell ref="C618:D618"/>
    <mergeCell ref="C619:D619"/>
    <mergeCell ref="C620:D620"/>
    <mergeCell ref="C621:D621"/>
    <mergeCell ref="C622:D622"/>
    <mergeCell ref="C623:D623"/>
    <mergeCell ref="C635:D635"/>
    <mergeCell ref="C636:D636"/>
    <mergeCell ref="C637:D637"/>
    <mergeCell ref="C638:D638"/>
    <mergeCell ref="C639:D639"/>
    <mergeCell ref="C644:D644"/>
    <mergeCell ref="C645:D645"/>
    <mergeCell ref="C607:D607"/>
    <mergeCell ref="C608:D608"/>
    <mergeCell ref="C609:D609"/>
    <mergeCell ref="C610:D610"/>
    <mergeCell ref="C611:D611"/>
    <mergeCell ref="C616:D616"/>
    <mergeCell ref="B605:D605"/>
    <mergeCell ref="B549:D549"/>
    <mergeCell ref="B558:D558"/>
    <mergeCell ref="B567:D567"/>
    <mergeCell ref="B576:D576"/>
    <mergeCell ref="B577:D577"/>
    <mergeCell ref="C550:D550"/>
    <mergeCell ref="C551:D551"/>
    <mergeCell ref="C552:D552"/>
    <mergeCell ref="C553:D553"/>
    <mergeCell ref="C554:D554"/>
    <mergeCell ref="C559:D559"/>
    <mergeCell ref="C560:D560"/>
    <mergeCell ref="C561:D561"/>
    <mergeCell ref="C562:D562"/>
    <mergeCell ref="C563:D563"/>
    <mergeCell ref="C564:D564"/>
    <mergeCell ref="C565:D565"/>
    <mergeCell ref="C566:D566"/>
    <mergeCell ref="C579:D579"/>
    <mergeCell ref="C593:D593"/>
    <mergeCell ref="C594:D594"/>
    <mergeCell ref="C595:D595"/>
    <mergeCell ref="C580:D580"/>
    <mergeCell ref="C581:D581"/>
    <mergeCell ref="C582:D582"/>
    <mergeCell ref="C583:D583"/>
    <mergeCell ref="C588:D588"/>
    <mergeCell ref="B502:J502"/>
    <mergeCell ref="B519:J519"/>
    <mergeCell ref="B520:J520"/>
    <mergeCell ref="B521:J521"/>
    <mergeCell ref="B466:D466"/>
    <mergeCell ref="B483:J483"/>
    <mergeCell ref="B484:J484"/>
    <mergeCell ref="B485:J485"/>
    <mergeCell ref="B493:J493"/>
    <mergeCell ref="C500:D500"/>
    <mergeCell ref="C501:D501"/>
    <mergeCell ref="E500:F500"/>
    <mergeCell ref="E501:F501"/>
    <mergeCell ref="G500:H500"/>
    <mergeCell ref="G501:H501"/>
    <mergeCell ref="I497:J497"/>
    <mergeCell ref="I498:J498"/>
    <mergeCell ref="I499:J499"/>
    <mergeCell ref="I500:J500"/>
    <mergeCell ref="I501:J501"/>
    <mergeCell ref="I490:J490"/>
    <mergeCell ref="C486:D486"/>
    <mergeCell ref="C487:D487"/>
    <mergeCell ref="C488:D488"/>
    <mergeCell ref="C489:D489"/>
    <mergeCell ref="C490:D490"/>
    <mergeCell ref="E486:F486"/>
    <mergeCell ref="E487:F487"/>
    <mergeCell ref="E488:F488"/>
    <mergeCell ref="E489:F489"/>
    <mergeCell ref="E490:F490"/>
    <mergeCell ref="B427:F427"/>
    <mergeCell ref="B436:F436"/>
    <mergeCell ref="E417:F417"/>
    <mergeCell ref="E418:F418"/>
    <mergeCell ref="E419:F419"/>
    <mergeCell ref="E420:F420"/>
    <mergeCell ref="E421:F421"/>
    <mergeCell ref="C428:D428"/>
    <mergeCell ref="C429:D429"/>
    <mergeCell ref="C430:D430"/>
    <mergeCell ref="C431:D431"/>
    <mergeCell ref="C432:D432"/>
    <mergeCell ref="C433:D433"/>
    <mergeCell ref="C434:D434"/>
    <mergeCell ref="C435:D435"/>
    <mergeCell ref="E428:F428"/>
    <mergeCell ref="E429:F429"/>
    <mergeCell ref="C113:D113"/>
    <mergeCell ref="C114:D114"/>
    <mergeCell ref="B54:F54"/>
    <mergeCell ref="B389:D389"/>
    <mergeCell ref="B399:D399"/>
    <mergeCell ref="B408:D408"/>
    <mergeCell ref="A413:AC413"/>
    <mergeCell ref="B365:F365"/>
    <mergeCell ref="B374:F374"/>
    <mergeCell ref="B387:D387"/>
    <mergeCell ref="B388:D388"/>
    <mergeCell ref="B328:H328"/>
    <mergeCell ref="B337:H337"/>
    <mergeCell ref="B347:F347"/>
    <mergeCell ref="B348:F348"/>
    <mergeCell ref="B349:F349"/>
    <mergeCell ref="C331:D331"/>
    <mergeCell ref="C332:D332"/>
    <mergeCell ref="C333:D333"/>
    <mergeCell ref="C334:D334"/>
    <mergeCell ref="C335:D335"/>
    <mergeCell ref="C336:D336"/>
    <mergeCell ref="E333:F333"/>
    <mergeCell ref="E334:F334"/>
    <mergeCell ref="E335:F335"/>
    <mergeCell ref="E336:F336"/>
    <mergeCell ref="C366:D366"/>
    <mergeCell ref="C368:D368"/>
    <mergeCell ref="C369:D369"/>
    <mergeCell ref="C370:D370"/>
    <mergeCell ref="C371:D371"/>
    <mergeCell ref="C372:D372"/>
    <mergeCell ref="B41:F41"/>
    <mergeCell ref="B42:F42"/>
    <mergeCell ref="C57:D57"/>
    <mergeCell ref="C58:D58"/>
    <mergeCell ref="C59:D59"/>
    <mergeCell ref="B197:J197"/>
    <mergeCell ref="B198:J198"/>
    <mergeCell ref="B156:D156"/>
    <mergeCell ref="B157:D157"/>
    <mergeCell ref="B174:D174"/>
    <mergeCell ref="B183:D183"/>
    <mergeCell ref="C158:D158"/>
    <mergeCell ref="C159:D159"/>
    <mergeCell ref="C160:D160"/>
    <mergeCell ref="C161:D161"/>
    <mergeCell ref="C162:D162"/>
    <mergeCell ref="C175:D175"/>
    <mergeCell ref="C176:D176"/>
    <mergeCell ref="C177:D177"/>
    <mergeCell ref="C178:D178"/>
    <mergeCell ref="C179:D179"/>
    <mergeCell ref="C180:D180"/>
    <mergeCell ref="C181:D181"/>
    <mergeCell ref="C182:D182"/>
    <mergeCell ref="B155:D155"/>
    <mergeCell ref="C77:D77"/>
    <mergeCell ref="B120:D120"/>
    <mergeCell ref="B74:D74"/>
    <mergeCell ref="B75:D75"/>
    <mergeCell ref="B76:D76"/>
    <mergeCell ref="B111:D111"/>
    <mergeCell ref="C112:D112"/>
    <mergeCell ref="E58:F58"/>
    <mergeCell ref="E59:F59"/>
    <mergeCell ref="E60:F60"/>
    <mergeCell ref="E61:F61"/>
    <mergeCell ref="E62:F62"/>
    <mergeCell ref="E63:F63"/>
    <mergeCell ref="B6:D6"/>
    <mergeCell ref="A1:AC1"/>
    <mergeCell ref="A3:AC3"/>
    <mergeCell ref="B4:D4"/>
    <mergeCell ref="B5:D5"/>
    <mergeCell ref="B16:D16"/>
    <mergeCell ref="B26:D26"/>
    <mergeCell ref="B17:D17"/>
    <mergeCell ref="E44:F44"/>
    <mergeCell ref="C44:D44"/>
    <mergeCell ref="E43:F43"/>
    <mergeCell ref="C43:D43"/>
    <mergeCell ref="C7:D7"/>
    <mergeCell ref="C8:D8"/>
    <mergeCell ref="C9:D9"/>
    <mergeCell ref="C10:D10"/>
    <mergeCell ref="C11:D11"/>
    <mergeCell ref="C18:D18"/>
    <mergeCell ref="C19:D19"/>
    <mergeCell ref="C20:D20"/>
    <mergeCell ref="C21:D21"/>
    <mergeCell ref="C22:D22"/>
    <mergeCell ref="C23:D23"/>
    <mergeCell ref="C24:D24"/>
    <mergeCell ref="B40:F40"/>
    <mergeCell ref="C25:D25"/>
    <mergeCell ref="B55:F55"/>
    <mergeCell ref="B64:F64"/>
    <mergeCell ref="E45:F45"/>
    <mergeCell ref="E46:F46"/>
    <mergeCell ref="E47:F47"/>
    <mergeCell ref="C45:D45"/>
    <mergeCell ref="C46:D46"/>
    <mergeCell ref="C47:D47"/>
    <mergeCell ref="E56:F56"/>
    <mergeCell ref="C200:D200"/>
    <mergeCell ref="C201:D201"/>
    <mergeCell ref="C202:D202"/>
    <mergeCell ref="C203:D203"/>
    <mergeCell ref="C204:D204"/>
    <mergeCell ref="C217:D217"/>
    <mergeCell ref="E200:F200"/>
    <mergeCell ref="E201:F201"/>
    <mergeCell ref="E202:F202"/>
    <mergeCell ref="E203:F203"/>
    <mergeCell ref="E204:F204"/>
    <mergeCell ref="E217:F217"/>
    <mergeCell ref="C115:D115"/>
    <mergeCell ref="C116:D116"/>
    <mergeCell ref="C117:D117"/>
    <mergeCell ref="C118:D118"/>
    <mergeCell ref="C119:D119"/>
    <mergeCell ref="C60:D60"/>
    <mergeCell ref="C61:D61"/>
    <mergeCell ref="C62:D62"/>
    <mergeCell ref="C63:D63"/>
    <mergeCell ref="C56:D56"/>
    <mergeCell ref="E57:F57"/>
    <mergeCell ref="E219:F219"/>
    <mergeCell ref="E220:F220"/>
    <mergeCell ref="E221:F221"/>
    <mergeCell ref="E222:F222"/>
    <mergeCell ref="E223:F223"/>
    <mergeCell ref="C219:D219"/>
    <mergeCell ref="C220:D220"/>
    <mergeCell ref="C221:D221"/>
    <mergeCell ref="C222:D222"/>
    <mergeCell ref="C223:D223"/>
    <mergeCell ref="B216:X216"/>
    <mergeCell ref="G219:H219"/>
    <mergeCell ref="G220:H220"/>
    <mergeCell ref="G221:H221"/>
    <mergeCell ref="G222:H222"/>
    <mergeCell ref="G223:H223"/>
    <mergeCell ref="G200:H200"/>
    <mergeCell ref="G201:H201"/>
    <mergeCell ref="G202:H202"/>
    <mergeCell ref="G203:H203"/>
    <mergeCell ref="G204:H204"/>
    <mergeCell ref="G217:H217"/>
    <mergeCell ref="U200:V200"/>
    <mergeCell ref="U201:V201"/>
    <mergeCell ref="U202:V202"/>
    <mergeCell ref="U203:V203"/>
    <mergeCell ref="U204:V204"/>
    <mergeCell ref="S200:T200"/>
    <mergeCell ref="S201:T201"/>
    <mergeCell ref="S202:T202"/>
    <mergeCell ref="S203:T203"/>
    <mergeCell ref="S204:T204"/>
    <mergeCell ref="K201:L201"/>
    <mergeCell ref="K202:L202"/>
    <mergeCell ref="K203:L203"/>
    <mergeCell ref="K204:L204"/>
    <mergeCell ref="I200:J200"/>
    <mergeCell ref="I201:J201"/>
    <mergeCell ref="I202:J202"/>
    <mergeCell ref="I203:J203"/>
    <mergeCell ref="I204:J204"/>
    <mergeCell ref="O200:P200"/>
    <mergeCell ref="O201:P201"/>
    <mergeCell ref="O202:P202"/>
    <mergeCell ref="O203:P203"/>
    <mergeCell ref="O204:P204"/>
    <mergeCell ref="M201:N201"/>
    <mergeCell ref="M202:N202"/>
    <mergeCell ref="M203:N203"/>
    <mergeCell ref="M204:N204"/>
    <mergeCell ref="M200:N200"/>
    <mergeCell ref="Q203:R203"/>
    <mergeCell ref="Q204:R204"/>
    <mergeCell ref="Q200:R200"/>
    <mergeCell ref="Q201:R201"/>
    <mergeCell ref="Q202:R202"/>
    <mergeCell ref="C259:D259"/>
    <mergeCell ref="C260:D260"/>
    <mergeCell ref="C261:D261"/>
    <mergeCell ref="C262:D262"/>
    <mergeCell ref="C263:D263"/>
    <mergeCell ref="C264:D264"/>
    <mergeCell ref="C265:D265"/>
    <mergeCell ref="C266:D266"/>
    <mergeCell ref="C284:D284"/>
    <mergeCell ref="C242:D242"/>
    <mergeCell ref="C243:D243"/>
    <mergeCell ref="C244:D244"/>
    <mergeCell ref="C245:D245"/>
    <mergeCell ref="C246:D246"/>
    <mergeCell ref="G224:H224"/>
    <mergeCell ref="B282:D282"/>
    <mergeCell ref="B283:D283"/>
    <mergeCell ref="B258:D258"/>
    <mergeCell ref="B267:D267"/>
    <mergeCell ref="B281:D281"/>
    <mergeCell ref="B239:D239"/>
    <mergeCell ref="B240:D240"/>
    <mergeCell ref="B241:D241"/>
    <mergeCell ref="C224:D224"/>
    <mergeCell ref="B225:X225"/>
    <mergeCell ref="E224:F224"/>
    <mergeCell ref="K200:L200"/>
    <mergeCell ref="C301:D301"/>
    <mergeCell ref="C302:D302"/>
    <mergeCell ref="C303:D303"/>
    <mergeCell ref="C315:D315"/>
    <mergeCell ref="C316:D316"/>
    <mergeCell ref="C317:D317"/>
    <mergeCell ref="C318:D318"/>
    <mergeCell ref="C319:D319"/>
    <mergeCell ref="C329:D329"/>
    <mergeCell ref="C285:D285"/>
    <mergeCell ref="C286:D286"/>
    <mergeCell ref="C287:D287"/>
    <mergeCell ref="C288:D288"/>
    <mergeCell ref="C296:D296"/>
    <mergeCell ref="C297:D297"/>
    <mergeCell ref="C298:D298"/>
    <mergeCell ref="C299:D299"/>
    <mergeCell ref="C300:D300"/>
    <mergeCell ref="B295:D295"/>
    <mergeCell ref="B304:D304"/>
    <mergeCell ref="G315:H315"/>
    <mergeCell ref="G316:H316"/>
    <mergeCell ref="G317:H317"/>
    <mergeCell ref="G318:H318"/>
    <mergeCell ref="G319:H319"/>
    <mergeCell ref="G329:H329"/>
    <mergeCell ref="G331:H331"/>
    <mergeCell ref="G332:H332"/>
    <mergeCell ref="C330:H330"/>
    <mergeCell ref="E315:F315"/>
    <mergeCell ref="E316:F316"/>
    <mergeCell ref="E317:F317"/>
    <mergeCell ref="E318:F318"/>
    <mergeCell ref="E319:F319"/>
    <mergeCell ref="E329:F329"/>
    <mergeCell ref="E331:F331"/>
    <mergeCell ref="E332:F332"/>
    <mergeCell ref="E369:F369"/>
    <mergeCell ref="E370:F370"/>
    <mergeCell ref="E371:F371"/>
    <mergeCell ref="E372:F372"/>
    <mergeCell ref="E373:F373"/>
    <mergeCell ref="C367:F367"/>
    <mergeCell ref="G333:H333"/>
    <mergeCell ref="G334:H334"/>
    <mergeCell ref="G335:H335"/>
    <mergeCell ref="G336:H336"/>
    <mergeCell ref="C350:D350"/>
    <mergeCell ref="C351:D351"/>
    <mergeCell ref="C352:D352"/>
    <mergeCell ref="C353:D353"/>
    <mergeCell ref="C354:D354"/>
    <mergeCell ref="E350:F350"/>
    <mergeCell ref="E351:F351"/>
    <mergeCell ref="E352:F352"/>
    <mergeCell ref="E353:F353"/>
    <mergeCell ref="E354:F354"/>
    <mergeCell ref="E368:F368"/>
    <mergeCell ref="C373:D373"/>
    <mergeCell ref="E366:F366"/>
    <mergeCell ref="C404:D404"/>
    <mergeCell ref="C405:D405"/>
    <mergeCell ref="C406:D406"/>
    <mergeCell ref="C407:D407"/>
    <mergeCell ref="C417:D417"/>
    <mergeCell ref="C418:D418"/>
    <mergeCell ref="C419:D419"/>
    <mergeCell ref="C420:D420"/>
    <mergeCell ref="C421:D421"/>
    <mergeCell ref="C390:D390"/>
    <mergeCell ref="C391:D391"/>
    <mergeCell ref="C392:D392"/>
    <mergeCell ref="C393:D393"/>
    <mergeCell ref="C394:D394"/>
    <mergeCell ref="C400:D400"/>
    <mergeCell ref="C401:D401"/>
    <mergeCell ref="C402:D402"/>
    <mergeCell ref="C403:D403"/>
    <mergeCell ref="B414:F414"/>
    <mergeCell ref="B415:F415"/>
    <mergeCell ref="B416:F416"/>
    <mergeCell ref="C453:D453"/>
    <mergeCell ref="C454:D454"/>
    <mergeCell ref="C458:D458"/>
    <mergeCell ref="C459:D459"/>
    <mergeCell ref="C460:D460"/>
    <mergeCell ref="C461:D461"/>
    <mergeCell ref="C462:D462"/>
    <mergeCell ref="C463:D463"/>
    <mergeCell ref="C464:D464"/>
    <mergeCell ref="E430:F430"/>
    <mergeCell ref="E431:F431"/>
    <mergeCell ref="E432:F432"/>
    <mergeCell ref="E433:F433"/>
    <mergeCell ref="E434:F434"/>
    <mergeCell ref="E435:F435"/>
    <mergeCell ref="C450:D450"/>
    <mergeCell ref="C451:D451"/>
    <mergeCell ref="C452:D452"/>
    <mergeCell ref="B447:D447"/>
    <mergeCell ref="B448:D448"/>
    <mergeCell ref="B449:D449"/>
    <mergeCell ref="B457:D457"/>
    <mergeCell ref="C465:D465"/>
    <mergeCell ref="C492:J492"/>
    <mergeCell ref="C494:D494"/>
    <mergeCell ref="C495:D495"/>
    <mergeCell ref="C496:D496"/>
    <mergeCell ref="C497:D497"/>
    <mergeCell ref="C498:D498"/>
    <mergeCell ref="C499:D499"/>
    <mergeCell ref="E494:F494"/>
    <mergeCell ref="E495:F495"/>
    <mergeCell ref="E496:F496"/>
    <mergeCell ref="E497:F497"/>
    <mergeCell ref="E498:F498"/>
    <mergeCell ref="E499:F499"/>
    <mergeCell ref="G494:H494"/>
    <mergeCell ref="G495:H495"/>
    <mergeCell ref="G496:H496"/>
    <mergeCell ref="G497:H497"/>
    <mergeCell ref="G498:H498"/>
    <mergeCell ref="G499:H499"/>
    <mergeCell ref="I494:J494"/>
    <mergeCell ref="I495:J495"/>
    <mergeCell ref="I496:J496"/>
    <mergeCell ref="G486:H486"/>
    <mergeCell ref="G487:H487"/>
    <mergeCell ref="G488:H488"/>
    <mergeCell ref="G489:H489"/>
    <mergeCell ref="G490:H490"/>
    <mergeCell ref="I486:J486"/>
    <mergeCell ref="I487:J487"/>
    <mergeCell ref="I488:J488"/>
    <mergeCell ref="I489:J489"/>
    <mergeCell ref="C537:D537"/>
    <mergeCell ref="C538:D538"/>
    <mergeCell ref="C539:D539"/>
    <mergeCell ref="C540:D540"/>
    <mergeCell ref="E522:F522"/>
    <mergeCell ref="E523:F523"/>
    <mergeCell ref="E524:F524"/>
    <mergeCell ref="E525:F525"/>
    <mergeCell ref="E526:F526"/>
    <mergeCell ref="E533:F533"/>
    <mergeCell ref="E534:F534"/>
    <mergeCell ref="E535:F535"/>
    <mergeCell ref="E536:F536"/>
    <mergeCell ref="E537:F537"/>
    <mergeCell ref="E538:F538"/>
    <mergeCell ref="E539:F539"/>
    <mergeCell ref="E540:F540"/>
    <mergeCell ref="C522:D522"/>
    <mergeCell ref="C523:D523"/>
    <mergeCell ref="C524:D524"/>
    <mergeCell ref="C525:D525"/>
    <mergeCell ref="C526:D526"/>
    <mergeCell ref="C533:D533"/>
    <mergeCell ref="C534:D534"/>
    <mergeCell ref="C535:D535"/>
    <mergeCell ref="C536:D536"/>
    <mergeCell ref="B532:J532"/>
    <mergeCell ref="G537:H537"/>
    <mergeCell ref="G538:H538"/>
    <mergeCell ref="G539:H539"/>
    <mergeCell ref="C664:D664"/>
    <mergeCell ref="C665:D665"/>
    <mergeCell ref="G540:H540"/>
    <mergeCell ref="I522:J522"/>
    <mergeCell ref="I523:J523"/>
    <mergeCell ref="I524:J524"/>
    <mergeCell ref="I525:J525"/>
    <mergeCell ref="I526:J526"/>
    <mergeCell ref="I533:J533"/>
    <mergeCell ref="I534:J534"/>
    <mergeCell ref="I535:J535"/>
    <mergeCell ref="I536:J536"/>
    <mergeCell ref="I537:J537"/>
    <mergeCell ref="I538:J538"/>
    <mergeCell ref="I539:J539"/>
    <mergeCell ref="I540:J540"/>
    <mergeCell ref="G522:H522"/>
    <mergeCell ref="G523:H523"/>
    <mergeCell ref="G524:H524"/>
    <mergeCell ref="G525:H525"/>
    <mergeCell ref="G526:H526"/>
    <mergeCell ref="G533:H533"/>
    <mergeCell ref="G534:H534"/>
    <mergeCell ref="G535:H535"/>
    <mergeCell ref="G536:H536"/>
    <mergeCell ref="B541:J541"/>
    <mergeCell ref="B547:D547"/>
    <mergeCell ref="B548:D548"/>
    <mergeCell ref="B578:D578"/>
    <mergeCell ref="B587:D587"/>
    <mergeCell ref="B596:D596"/>
    <mergeCell ref="B604:D604"/>
    <mergeCell ref="G761:H761"/>
    <mergeCell ref="G762:H762"/>
    <mergeCell ref="G763:H763"/>
    <mergeCell ref="G764:H764"/>
    <mergeCell ref="G765:H765"/>
    <mergeCell ref="G766:H766"/>
    <mergeCell ref="G767:H767"/>
    <mergeCell ref="G751:H751"/>
    <mergeCell ref="G752:H752"/>
    <mergeCell ref="G753:H753"/>
    <mergeCell ref="G754:H754"/>
    <mergeCell ref="G755:H755"/>
    <mergeCell ref="C589:D589"/>
    <mergeCell ref="C590:D590"/>
    <mergeCell ref="C591:D591"/>
    <mergeCell ref="C592:D592"/>
    <mergeCell ref="C683:D683"/>
    <mergeCell ref="E676:F676"/>
    <mergeCell ref="E677:F677"/>
    <mergeCell ref="E678:F678"/>
    <mergeCell ref="E679:F679"/>
    <mergeCell ref="E680:F680"/>
    <mergeCell ref="E681:F681"/>
    <mergeCell ref="E682:F682"/>
    <mergeCell ref="E683:F683"/>
    <mergeCell ref="C646:D646"/>
    <mergeCell ref="C647:D647"/>
    <mergeCell ref="C648:D648"/>
    <mergeCell ref="C649:D649"/>
    <mergeCell ref="C650:D650"/>
    <mergeCell ref="C651:D651"/>
    <mergeCell ref="C663:D663"/>
    <mergeCell ref="K763:L763"/>
    <mergeCell ref="K764:L764"/>
    <mergeCell ref="K765:L765"/>
    <mergeCell ref="K766:L766"/>
    <mergeCell ref="K767:L767"/>
    <mergeCell ref="E760:F760"/>
    <mergeCell ref="E761:F761"/>
    <mergeCell ref="E762:F762"/>
    <mergeCell ref="E763:F763"/>
    <mergeCell ref="E764:F764"/>
    <mergeCell ref="E765:F765"/>
    <mergeCell ref="E766:F766"/>
    <mergeCell ref="E767:F767"/>
    <mergeCell ref="E793:F793"/>
    <mergeCell ref="E794:F794"/>
    <mergeCell ref="C715:D715"/>
    <mergeCell ref="C720:D720"/>
    <mergeCell ref="C721:D721"/>
    <mergeCell ref="C722:D722"/>
    <mergeCell ref="C723:D723"/>
    <mergeCell ref="E751:F751"/>
    <mergeCell ref="E752:F752"/>
    <mergeCell ref="E753:F753"/>
    <mergeCell ref="E754:F754"/>
    <mergeCell ref="E755:F755"/>
    <mergeCell ref="I767:J767"/>
    <mergeCell ref="I751:J751"/>
    <mergeCell ref="I752:J752"/>
    <mergeCell ref="I753:J753"/>
    <mergeCell ref="I754:J754"/>
    <mergeCell ref="I755:J755"/>
    <mergeCell ref="G760:H760"/>
    <mergeCell ref="E795:F795"/>
    <mergeCell ref="E796:F796"/>
    <mergeCell ref="E797:F797"/>
    <mergeCell ref="E798:F798"/>
    <mergeCell ref="E799:F799"/>
    <mergeCell ref="E800:F800"/>
    <mergeCell ref="C793:D793"/>
    <mergeCell ref="C794:D794"/>
    <mergeCell ref="C795:D795"/>
    <mergeCell ref="C796:D796"/>
    <mergeCell ref="C797:D797"/>
    <mergeCell ref="C798:D798"/>
    <mergeCell ref="C799:D799"/>
    <mergeCell ref="C800:D800"/>
    <mergeCell ref="M751:N751"/>
    <mergeCell ref="M752:N752"/>
    <mergeCell ref="M753:N753"/>
    <mergeCell ref="M754:N754"/>
    <mergeCell ref="M755:N755"/>
    <mergeCell ref="K751:L751"/>
    <mergeCell ref="K752:L752"/>
    <mergeCell ref="K753:L753"/>
    <mergeCell ref="K754:L754"/>
    <mergeCell ref="K755:L755"/>
    <mergeCell ref="M760:N760"/>
    <mergeCell ref="M761:N761"/>
    <mergeCell ref="M762:N762"/>
    <mergeCell ref="M763:N763"/>
    <mergeCell ref="M764:N764"/>
    <mergeCell ref="M765:N765"/>
    <mergeCell ref="K761:L761"/>
    <mergeCell ref="K762:L762"/>
    <mergeCell ref="E813:F813"/>
    <mergeCell ref="E814:F814"/>
    <mergeCell ref="E815:F815"/>
    <mergeCell ref="E816:F816"/>
    <mergeCell ref="E817:F817"/>
    <mergeCell ref="E818:F818"/>
    <mergeCell ref="E819:F819"/>
    <mergeCell ref="E820:F820"/>
    <mergeCell ref="C813:D813"/>
    <mergeCell ref="C814:D814"/>
    <mergeCell ref="C815:D815"/>
    <mergeCell ref="C816:D816"/>
    <mergeCell ref="C817:D817"/>
    <mergeCell ref="C818:D818"/>
    <mergeCell ref="C819:D819"/>
    <mergeCell ref="C820:D820"/>
    <mergeCell ref="B827:F827"/>
    <mergeCell ref="B821:F821"/>
    <mergeCell ref="A824:AC824"/>
    <mergeCell ref="B825:F825"/>
    <mergeCell ref="B826:F826"/>
    <mergeCell ref="E903:F903"/>
    <mergeCell ref="E904:F904"/>
    <mergeCell ref="C900:D900"/>
    <mergeCell ref="C901:D901"/>
    <mergeCell ref="C902:D902"/>
    <mergeCell ref="C903:D903"/>
    <mergeCell ref="C904:D904"/>
    <mergeCell ref="C985:D985"/>
    <mergeCell ref="C986:D986"/>
    <mergeCell ref="C981:D981"/>
    <mergeCell ref="C982:D982"/>
    <mergeCell ref="C983:D983"/>
    <mergeCell ref="C984:D984"/>
    <mergeCell ref="B879:F879"/>
    <mergeCell ref="B897:F897"/>
    <mergeCell ref="E878:F878"/>
    <mergeCell ref="C878:D878"/>
    <mergeCell ref="A930:AC930"/>
    <mergeCell ref="B931:F931"/>
    <mergeCell ref="B932:F932"/>
    <mergeCell ref="B933:F933"/>
    <mergeCell ref="B939:F939"/>
    <mergeCell ref="E934:F934"/>
    <mergeCell ref="E935:F935"/>
    <mergeCell ref="E954:F954"/>
    <mergeCell ref="E955:F955"/>
    <mergeCell ref="E956:F956"/>
    <mergeCell ref="E957:F957"/>
    <mergeCell ref="E958:F958"/>
    <mergeCell ref="E959:F959"/>
    <mergeCell ref="E960:F960"/>
    <mergeCell ref="C953:D953"/>
    <mergeCell ref="C973:D973"/>
    <mergeCell ref="C974:D974"/>
    <mergeCell ref="C975:D975"/>
    <mergeCell ref="E980:F980"/>
    <mergeCell ref="E981:F981"/>
    <mergeCell ref="E982:F982"/>
    <mergeCell ref="E983:F983"/>
    <mergeCell ref="E984:F984"/>
    <mergeCell ref="E985:F985"/>
    <mergeCell ref="E986:F986"/>
    <mergeCell ref="E987:F987"/>
    <mergeCell ref="C980:D980"/>
    <mergeCell ref="G1007:H1007"/>
    <mergeCell ref="G1008:H1008"/>
    <mergeCell ref="G1009:H1009"/>
    <mergeCell ref="G1010:H1010"/>
    <mergeCell ref="G994:H994"/>
    <mergeCell ref="G995:H995"/>
    <mergeCell ref="G996:H996"/>
    <mergeCell ref="G997:H997"/>
    <mergeCell ref="G998:H998"/>
    <mergeCell ref="G1003:H1003"/>
    <mergeCell ref="G1004:H1004"/>
    <mergeCell ref="G1005:H1005"/>
    <mergeCell ref="G1006:H1006"/>
    <mergeCell ref="C1003:D1003"/>
    <mergeCell ref="C1004:D1004"/>
    <mergeCell ref="C1005:D1005"/>
    <mergeCell ref="C1006:D1006"/>
    <mergeCell ref="C1007:D1007"/>
    <mergeCell ref="C1008:D1008"/>
    <mergeCell ref="C1009:D1009"/>
    <mergeCell ref="C1030:D1030"/>
    <mergeCell ref="C1031:D1031"/>
    <mergeCell ref="C1032:D1032"/>
    <mergeCell ref="C1033:D1033"/>
    <mergeCell ref="C1040:D1040"/>
    <mergeCell ref="C1041:D1041"/>
    <mergeCell ref="C1042:D1042"/>
    <mergeCell ref="C1043:D1043"/>
    <mergeCell ref="C1044:D1044"/>
    <mergeCell ref="C1017:D1017"/>
    <mergeCell ref="C1018:D1018"/>
    <mergeCell ref="C1019:D1019"/>
    <mergeCell ref="C1020:D1020"/>
    <mergeCell ref="C1021:D1021"/>
    <mergeCell ref="C1026:D1026"/>
    <mergeCell ref="C1027:D1027"/>
    <mergeCell ref="C1028:D1028"/>
    <mergeCell ref="C1029:D1029"/>
    <mergeCell ref="B1086:F1086"/>
    <mergeCell ref="B1099:F1099"/>
    <mergeCell ref="E1087:F1087"/>
    <mergeCell ref="E1088:F1088"/>
    <mergeCell ref="E1089:F1089"/>
    <mergeCell ref="E1090:F1090"/>
    <mergeCell ref="E1091:F1091"/>
    <mergeCell ref="C1087:D1087"/>
    <mergeCell ref="C1088:D1088"/>
    <mergeCell ref="C1089:D1089"/>
    <mergeCell ref="C1090:D1090"/>
    <mergeCell ref="C1091:D1091"/>
    <mergeCell ref="C1049:D1049"/>
    <mergeCell ref="C1050:D1050"/>
    <mergeCell ref="C1051:D1051"/>
    <mergeCell ref="C1052:D1052"/>
    <mergeCell ref="C1053:D1053"/>
    <mergeCell ref="C1054:D1054"/>
    <mergeCell ref="C1055:D1055"/>
    <mergeCell ref="C1056:D1056"/>
    <mergeCell ref="E1073:F1073"/>
    <mergeCell ref="E1064:F1064"/>
    <mergeCell ref="C1067:D1067"/>
    <mergeCell ref="C1068:D1068"/>
    <mergeCell ref="A280:D280"/>
    <mergeCell ref="E1065:F1065"/>
    <mergeCell ref="E1066:F1066"/>
    <mergeCell ref="E1067:F1067"/>
    <mergeCell ref="E1068:F1068"/>
    <mergeCell ref="C1064:D1064"/>
    <mergeCell ref="C1065:D1065"/>
    <mergeCell ref="C1066:D1066"/>
    <mergeCell ref="E1100:F1100"/>
    <mergeCell ref="E1101:F1101"/>
    <mergeCell ref="E1102:F1102"/>
    <mergeCell ref="E1103:F1103"/>
    <mergeCell ref="E1104:F1104"/>
    <mergeCell ref="E1105:F1105"/>
    <mergeCell ref="E1106:F1106"/>
    <mergeCell ref="E1107:F1107"/>
    <mergeCell ref="C1100:D1100"/>
    <mergeCell ref="C1101:D1101"/>
    <mergeCell ref="C1102:D1102"/>
    <mergeCell ref="C1103:D1103"/>
    <mergeCell ref="C1104:D1104"/>
    <mergeCell ref="C1105:D1105"/>
    <mergeCell ref="C1106:D1106"/>
    <mergeCell ref="C1107:D1107"/>
    <mergeCell ref="B1038:D1038"/>
    <mergeCell ref="B1039:D1039"/>
    <mergeCell ref="B1062:F1062"/>
    <mergeCell ref="B1063:F1063"/>
    <mergeCell ref="B1037:D1037"/>
    <mergeCell ref="B1048:D1048"/>
    <mergeCell ref="B1057:D1057"/>
    <mergeCell ref="C1078:D1078"/>
    <mergeCell ref="B1011:L1011"/>
    <mergeCell ref="B1002:L1002"/>
    <mergeCell ref="B694:D694"/>
    <mergeCell ref="B695:D695"/>
    <mergeCell ref="B696:D696"/>
    <mergeCell ref="B705:D705"/>
    <mergeCell ref="E1074:F1074"/>
    <mergeCell ref="E1075:F1075"/>
    <mergeCell ref="E1076:F1076"/>
    <mergeCell ref="E1077:F1077"/>
    <mergeCell ref="E1078:F1078"/>
    <mergeCell ref="E1079:F1079"/>
    <mergeCell ref="E1080:F1080"/>
    <mergeCell ref="C1073:D1073"/>
    <mergeCell ref="C1074:D1074"/>
    <mergeCell ref="C1075:D1075"/>
    <mergeCell ref="C1076:D1076"/>
    <mergeCell ref="C1077:D1077"/>
    <mergeCell ref="C1079:D1079"/>
    <mergeCell ref="C1080:D1080"/>
    <mergeCell ref="E1004:F1004"/>
    <mergeCell ref="E1005:F1005"/>
    <mergeCell ref="E1006:F1006"/>
    <mergeCell ref="E1007:F1007"/>
    <mergeCell ref="E1008:F1008"/>
    <mergeCell ref="E1009:F1009"/>
    <mergeCell ref="E1010:F1010"/>
    <mergeCell ref="E994:F994"/>
    <mergeCell ref="E995:F995"/>
    <mergeCell ref="E996:F996"/>
    <mergeCell ref="E997:F997"/>
    <mergeCell ref="E998:F998"/>
  </mergeCells>
  <phoneticPr fontId="23" type="noConversion"/>
  <pageMargins left="0.7" right="0.7" top="0.75" bottom="0.75" header="0.3" footer="0.3"/>
  <pageSetup paperSize="9" scale="10" orientation="portrait" verticalDpi="0" r:id="rId1"/>
  <rowBreaks count="4" manualBreakCount="4">
    <brk id="373" max="23" man="1"/>
    <brk id="518" max="23" man="1"/>
    <brk id="895" max="23" man="1"/>
    <brk id="1110" max="23" man="1"/>
  </rowBreaks>
  <ignoredErrors>
    <ignoredError sqref="C292 C309" numberStoredAsText="1"/>
    <ignoredError sqref="E540 G1010"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RT2-1-2021 Pricing</vt:lpstr>
      <vt:lpstr>'RT2-1-2021 Pricing'!Print_Area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Moeti Morabe</dc:creator>
  <cp:lastModifiedBy>Brenda Mashifane</cp:lastModifiedBy>
  <dcterms:created xsi:type="dcterms:W3CDTF">2024-01-09T07:56:48Z</dcterms:created>
  <dcterms:modified xsi:type="dcterms:W3CDTF">2024-01-31T07:48:50Z</dcterms:modified>
</cp:coreProperties>
</file>